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9 - Nov 2018\03 Meeting\NR Demod - TPs\Intel\"/>
    </mc:Choice>
  </mc:AlternateContent>
  <bookViews>
    <workbookView xWindow="0" yWindow="0" windowWidth="28800" windowHeight="6230" tabRatio="89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a" sheetId="313" r:id="rId8"/>
    <sheet name="case 5b" sheetId="325" r:id="rId9"/>
    <sheet name="case 6" sheetId="314" r:id="rId10"/>
    <sheet name="case 7" sheetId="315" r:id="rId11"/>
    <sheet name="case 8" sheetId="317" r:id="rId12"/>
    <sheet name="case 9" sheetId="319" r:id="rId13"/>
    <sheet name="case 10" sheetId="320" r:id="rId14"/>
    <sheet name="case 11" sheetId="321" r:id="rId15"/>
    <sheet name="case 12" sheetId="323" r:id="rId16"/>
    <sheet name="case 13" sheetId="326" r:id="rId17"/>
  </sheets>
  <externalReferences>
    <externalReference r:id="rId18"/>
  </externalReference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K7" i="284" l="1"/>
  <c r="J7" i="284"/>
  <c r="I59" i="311"/>
  <c r="H59" i="311"/>
  <c r="O17" i="284" l="1"/>
  <c r="N17" i="284"/>
  <c r="AC25" i="284" l="1"/>
  <c r="AE25" i="284" s="1"/>
  <c r="AC26" i="284"/>
  <c r="AE26" i="284" s="1"/>
  <c r="AC27" i="284"/>
  <c r="AE27" i="284" s="1"/>
  <c r="AC28" i="284"/>
  <c r="AE28" i="284" s="1"/>
  <c r="AC29" i="284"/>
  <c r="AE29" i="284" s="1"/>
  <c r="AC30" i="284"/>
  <c r="AE30" i="284" s="1"/>
  <c r="AC31" i="284"/>
  <c r="AE31" i="284" s="1"/>
  <c r="AC33" i="284"/>
  <c r="AE33" i="284" s="1"/>
  <c r="AC34" i="284"/>
  <c r="AE34" i="284" s="1"/>
  <c r="AC35" i="284"/>
  <c r="AE35" i="284" s="1"/>
  <c r="AC36" i="284"/>
  <c r="AE36" i="284" s="1"/>
  <c r="AC37" i="284"/>
  <c r="AE37" i="284" s="1"/>
  <c r="AC24" i="284"/>
  <c r="AE24" i="284" s="1"/>
  <c r="AB25" i="284"/>
  <c r="AB26" i="284"/>
  <c r="AB27" i="284"/>
  <c r="AB28" i="284"/>
  <c r="AB29" i="284"/>
  <c r="AB30" i="284"/>
  <c r="AB31" i="284"/>
  <c r="AB33" i="284"/>
  <c r="AB34" i="284"/>
  <c r="AB35" i="284"/>
  <c r="AB36" i="284"/>
  <c r="AB37" i="284"/>
  <c r="AB24" i="284"/>
  <c r="AA25" i="284"/>
  <c r="AA26" i="284"/>
  <c r="AA27" i="284"/>
  <c r="AA28" i="284"/>
  <c r="AA29" i="284"/>
  <c r="AA30" i="284"/>
  <c r="AA31" i="284"/>
  <c r="AA33" i="284"/>
  <c r="AA34" i="284"/>
  <c r="AA35" i="284"/>
  <c r="AA36" i="284"/>
  <c r="AA37" i="284"/>
  <c r="AA24" i="284"/>
  <c r="W37" i="284"/>
  <c r="W36" i="284"/>
  <c r="W35" i="284"/>
  <c r="W34" i="284"/>
  <c r="W32" i="284"/>
  <c r="W29" i="284"/>
  <c r="W28" i="284"/>
  <c r="W27" i="284"/>
  <c r="W26" i="284"/>
  <c r="W25" i="284"/>
  <c r="W24" i="284"/>
  <c r="U62" i="326"/>
  <c r="T62" i="326"/>
  <c r="S62" i="326"/>
  <c r="U18" i="284" s="1"/>
  <c r="R62" i="326"/>
  <c r="T18" i="284" s="1"/>
  <c r="Q62" i="326"/>
  <c r="S18" i="284" s="1"/>
  <c r="P62" i="326"/>
  <c r="R18" i="284" s="1"/>
  <c r="O62" i="326"/>
  <c r="Q18" i="284" s="1"/>
  <c r="N62" i="326"/>
  <c r="P18" i="284" s="1"/>
  <c r="M62" i="326"/>
  <c r="L62" i="326"/>
  <c r="K62" i="326"/>
  <c r="I62" i="326"/>
  <c r="K18" i="284" s="1"/>
  <c r="E62" i="326"/>
  <c r="D62" i="326"/>
  <c r="A31" i="326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U62" i="325"/>
  <c r="T62" i="325"/>
  <c r="S62" i="325"/>
  <c r="U10" i="284" s="1"/>
  <c r="R62" i="325"/>
  <c r="T10" i="284" s="1"/>
  <c r="Q62" i="325"/>
  <c r="S10" i="284" s="1"/>
  <c r="P62" i="325"/>
  <c r="R10" i="284" s="1"/>
  <c r="O62" i="325"/>
  <c r="Q10" i="284" s="1"/>
  <c r="N62" i="325"/>
  <c r="P10" i="284" s="1"/>
  <c r="M62" i="325"/>
  <c r="L62" i="325"/>
  <c r="I62" i="325"/>
  <c r="K10" i="284" s="1"/>
  <c r="H62" i="325"/>
  <c r="J10" i="284" s="1"/>
  <c r="E62" i="325"/>
  <c r="D62" i="325"/>
  <c r="A31" i="325"/>
  <c r="A32" i="325" s="1"/>
  <c r="A33" i="325" s="1"/>
  <c r="A34" i="325" s="1"/>
  <c r="A35" i="325" s="1"/>
  <c r="A36" i="325" s="1"/>
  <c r="A37" i="325" s="1"/>
  <c r="A38" i="325" s="1"/>
  <c r="A39" i="325" s="1"/>
  <c r="A40" i="325" s="1"/>
  <c r="A41" i="325" s="1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B62" i="325" l="1"/>
  <c r="D10" i="284" s="1"/>
  <c r="G62" i="325"/>
  <c r="I10" i="284" s="1"/>
  <c r="K62" i="325"/>
  <c r="J62" i="326"/>
  <c r="J62" i="325"/>
  <c r="C62" i="325"/>
  <c r="E10" i="284" s="1"/>
  <c r="AA10" i="284" s="1"/>
  <c r="B62" i="326"/>
  <c r="D18" i="284" s="1"/>
  <c r="F62" i="326"/>
  <c r="H18" i="284" s="1"/>
  <c r="C62" i="326"/>
  <c r="E18" i="284" s="1"/>
  <c r="G62" i="326"/>
  <c r="I18" i="284" s="1"/>
  <c r="F62" i="325"/>
  <c r="H10" i="284" s="1"/>
  <c r="H62" i="326"/>
  <c r="J18" i="284" s="1"/>
  <c r="X24" i="284"/>
  <c r="Z24" i="284" s="1"/>
  <c r="X25" i="284"/>
  <c r="Z25" i="284" s="1"/>
  <c r="X26" i="284"/>
  <c r="Z26" i="284" s="1"/>
  <c r="X28" i="284"/>
  <c r="Z28" i="284" s="1"/>
  <c r="X29" i="284"/>
  <c r="Z29" i="284" s="1"/>
  <c r="X34" i="284"/>
  <c r="Z34" i="284" s="1"/>
  <c r="X35" i="284"/>
  <c r="Z35" i="284" s="1"/>
  <c r="X36" i="284"/>
  <c r="Z36" i="284" s="1"/>
  <c r="V24" i="284"/>
  <c r="V25" i="284"/>
  <c r="V26" i="284"/>
  <c r="V27" i="284"/>
  <c r="V28" i="284"/>
  <c r="V29" i="284"/>
  <c r="V32" i="284"/>
  <c r="V34" i="284"/>
  <c r="V35" i="284"/>
  <c r="V36" i="284"/>
  <c r="V37" i="284"/>
  <c r="X27" i="284"/>
  <c r="Z27" i="284" s="1"/>
  <c r="X32" i="284"/>
  <c r="Z32" i="284" s="1"/>
  <c r="X37" i="284"/>
  <c r="Z37" i="284" s="1"/>
  <c r="X10" i="284"/>
  <c r="W10" i="284"/>
  <c r="U52" i="323"/>
  <c r="T52" i="323"/>
  <c r="S52" i="323"/>
  <c r="U17" i="284" s="1"/>
  <c r="R52" i="323"/>
  <c r="T17" i="284" s="1"/>
  <c r="Q52" i="323"/>
  <c r="S17" i="284" s="1"/>
  <c r="P52" i="323"/>
  <c r="R17" i="284" s="1"/>
  <c r="O52" i="323"/>
  <c r="Q17" i="284" s="1"/>
  <c r="N52" i="323"/>
  <c r="P17" i="284" s="1"/>
  <c r="M52" i="323"/>
  <c r="L52" i="323"/>
  <c r="E52" i="323"/>
  <c r="D52" i="323"/>
  <c r="C52" i="323"/>
  <c r="E17" i="284" s="1"/>
  <c r="B52" i="323"/>
  <c r="D17" i="284" s="1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U52" i="321"/>
  <c r="T52" i="321"/>
  <c r="S52" i="321"/>
  <c r="U16" i="284" s="1"/>
  <c r="R52" i="321"/>
  <c r="T16" i="284" s="1"/>
  <c r="Q52" i="321"/>
  <c r="S16" i="284" s="1"/>
  <c r="P52" i="321"/>
  <c r="R16" i="284" s="1"/>
  <c r="O52" i="321"/>
  <c r="Q16" i="284" s="1"/>
  <c r="N52" i="321"/>
  <c r="P16" i="284" s="1"/>
  <c r="M52" i="321"/>
  <c r="L52" i="321"/>
  <c r="E52" i="321"/>
  <c r="D52" i="321"/>
  <c r="C52" i="321"/>
  <c r="E16" i="284" s="1"/>
  <c r="B52" i="321"/>
  <c r="D16" i="284" s="1"/>
  <c r="A31" i="321"/>
  <c r="A32" i="321" s="1"/>
  <c r="A33" i="321" s="1"/>
  <c r="A34" i="321" s="1"/>
  <c r="A35" i="321" s="1"/>
  <c r="A36" i="321" s="1"/>
  <c r="A37" i="321" s="1"/>
  <c r="A38" i="321" s="1"/>
  <c r="U52" i="320"/>
  <c r="T52" i="320"/>
  <c r="S52" i="320"/>
  <c r="U15" i="284" s="1"/>
  <c r="R52" i="320"/>
  <c r="T15" i="284" s="1"/>
  <c r="Q52" i="320"/>
  <c r="S15" i="284" s="1"/>
  <c r="P52" i="320"/>
  <c r="R15" i="284" s="1"/>
  <c r="O52" i="320"/>
  <c r="Q15" i="284" s="1"/>
  <c r="N52" i="320"/>
  <c r="P15" i="284" s="1"/>
  <c r="M52" i="320"/>
  <c r="L52" i="320"/>
  <c r="K15" i="284"/>
  <c r="E52" i="320"/>
  <c r="D52" i="320"/>
  <c r="C52" i="320"/>
  <c r="E15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2" i="319"/>
  <c r="T62" i="319"/>
  <c r="S62" i="319"/>
  <c r="U14" i="284" s="1"/>
  <c r="R62" i="319"/>
  <c r="T14" i="284" s="1"/>
  <c r="Q62" i="319"/>
  <c r="S14" i="284" s="1"/>
  <c r="P62" i="319"/>
  <c r="R14" i="284" s="1"/>
  <c r="O62" i="319"/>
  <c r="Q14" i="284" s="1"/>
  <c r="N62" i="319"/>
  <c r="P14" i="284" s="1"/>
  <c r="M62" i="319"/>
  <c r="L62" i="319"/>
  <c r="K62" i="319"/>
  <c r="M14" i="284" s="1"/>
  <c r="J62" i="319"/>
  <c r="L14" i="284" s="1"/>
  <c r="I62" i="319"/>
  <c r="K14" i="284" s="1"/>
  <c r="H62" i="319"/>
  <c r="J14" i="284" s="1"/>
  <c r="F62" i="319"/>
  <c r="H14" i="284" s="1"/>
  <c r="E62" i="319"/>
  <c r="D62" i="319"/>
  <c r="B62" i="319"/>
  <c r="D14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A55" i="319" s="1"/>
  <c r="A56" i="319" s="1"/>
  <c r="A57" i="319" s="1"/>
  <c r="A58" i="319" s="1"/>
  <c r="A59" i="319" s="1"/>
  <c r="A60" i="319" s="1"/>
  <c r="U62" i="317"/>
  <c r="T62" i="317"/>
  <c r="S62" i="317"/>
  <c r="U13" i="284" s="1"/>
  <c r="R62" i="317"/>
  <c r="T13" i="284" s="1"/>
  <c r="Q62" i="317"/>
  <c r="S13" i="284" s="1"/>
  <c r="P62" i="317"/>
  <c r="R13" i="284" s="1"/>
  <c r="O62" i="317"/>
  <c r="Q13" i="284" s="1"/>
  <c r="N62" i="317"/>
  <c r="P13" i="284" s="1"/>
  <c r="M62" i="317"/>
  <c r="L62" i="317"/>
  <c r="K62" i="317"/>
  <c r="M13" i="284" s="1"/>
  <c r="J62" i="317"/>
  <c r="L13" i="284" s="1"/>
  <c r="I62" i="317"/>
  <c r="K13" i="284" s="1"/>
  <c r="H62" i="317"/>
  <c r="J13" i="284" s="1"/>
  <c r="G62" i="317"/>
  <c r="I13" i="284" s="1"/>
  <c r="E62" i="317"/>
  <c r="D62" i="317"/>
  <c r="C62" i="317"/>
  <c r="E13" i="284" s="1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U52" i="315"/>
  <c r="T52" i="315"/>
  <c r="S52" i="315"/>
  <c r="U12" i="284" s="1"/>
  <c r="R52" i="315"/>
  <c r="T12" i="284" s="1"/>
  <c r="Q52" i="315"/>
  <c r="S12" i="284" s="1"/>
  <c r="P52" i="315"/>
  <c r="R12" i="284" s="1"/>
  <c r="O52" i="315"/>
  <c r="Q12" i="284" s="1"/>
  <c r="N52" i="315"/>
  <c r="P12" i="284" s="1"/>
  <c r="M52" i="315"/>
  <c r="L52" i="315"/>
  <c r="K52" i="315"/>
  <c r="M12" i="284" s="1"/>
  <c r="J52" i="315"/>
  <c r="L12" i="284" s="1"/>
  <c r="H52" i="315"/>
  <c r="J12" i="284" s="1"/>
  <c r="F52" i="315"/>
  <c r="H12" i="284" s="1"/>
  <c r="E52" i="315"/>
  <c r="D52" i="315"/>
  <c r="B52" i="315"/>
  <c r="D12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2" i="314"/>
  <c r="T52" i="314"/>
  <c r="S52" i="314"/>
  <c r="U11" i="284" s="1"/>
  <c r="R52" i="314"/>
  <c r="T11" i="284" s="1"/>
  <c r="Q52" i="314"/>
  <c r="S11" i="284" s="1"/>
  <c r="P52" i="314"/>
  <c r="R11" i="284" s="1"/>
  <c r="O52" i="314"/>
  <c r="Q11" i="284" s="1"/>
  <c r="N52" i="314"/>
  <c r="P11" i="284" s="1"/>
  <c r="M52" i="314"/>
  <c r="L52" i="314"/>
  <c r="K52" i="314"/>
  <c r="M11" i="284" s="1"/>
  <c r="J52" i="314"/>
  <c r="L11" i="284" s="1"/>
  <c r="H52" i="314"/>
  <c r="J11" i="284" s="1"/>
  <c r="F52" i="314"/>
  <c r="H11" i="284" s="1"/>
  <c r="E52" i="314"/>
  <c r="D52" i="314"/>
  <c r="B52" i="314"/>
  <c r="D11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U62" i="313"/>
  <c r="T62" i="313"/>
  <c r="S62" i="313"/>
  <c r="U9" i="284" s="1"/>
  <c r="R62" i="313"/>
  <c r="T9" i="284" s="1"/>
  <c r="Q62" i="313"/>
  <c r="S9" i="284" s="1"/>
  <c r="P62" i="313"/>
  <c r="R9" i="284" s="1"/>
  <c r="O62" i="313"/>
  <c r="Q9" i="284" s="1"/>
  <c r="N62" i="313"/>
  <c r="P9" i="284" s="1"/>
  <c r="M62" i="313"/>
  <c r="L62" i="313"/>
  <c r="E62" i="313"/>
  <c r="D62" i="313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U52" i="312"/>
  <c r="T52" i="312"/>
  <c r="S52" i="312"/>
  <c r="U8" i="284" s="1"/>
  <c r="R52" i="312"/>
  <c r="T8" i="284" s="1"/>
  <c r="Q52" i="312"/>
  <c r="S8" i="284" s="1"/>
  <c r="P52" i="312"/>
  <c r="R8" i="284" s="1"/>
  <c r="O52" i="312"/>
  <c r="Q8" i="284" s="1"/>
  <c r="N52" i="312"/>
  <c r="P8" i="284" s="1"/>
  <c r="M52" i="312"/>
  <c r="L52" i="312"/>
  <c r="E52" i="312"/>
  <c r="D52" i="312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59" i="311"/>
  <c r="T59" i="311"/>
  <c r="S59" i="311"/>
  <c r="U7" i="284" s="1"/>
  <c r="R59" i="311"/>
  <c r="T7" i="284" s="1"/>
  <c r="Q59" i="311"/>
  <c r="S7" i="284" s="1"/>
  <c r="P59" i="311"/>
  <c r="R7" i="284" s="1"/>
  <c r="O59" i="311"/>
  <c r="Q7" i="284" s="1"/>
  <c r="N59" i="311"/>
  <c r="P7" i="284" s="1"/>
  <c r="M59" i="311"/>
  <c r="L59" i="311"/>
  <c r="E59" i="311"/>
  <c r="D59" i="31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A54" i="311" s="1"/>
  <c r="A55" i="311" s="1"/>
  <c r="A56" i="311" s="1"/>
  <c r="A57" i="311" s="1"/>
  <c r="U52" i="310"/>
  <c r="T52" i="310"/>
  <c r="S52" i="310"/>
  <c r="U6" i="284" s="1"/>
  <c r="R52" i="310"/>
  <c r="T6" i="284" s="1"/>
  <c r="Q52" i="310"/>
  <c r="S6" i="284" s="1"/>
  <c r="P52" i="310"/>
  <c r="R6" i="284" s="1"/>
  <c r="O52" i="310"/>
  <c r="Q6" i="284" s="1"/>
  <c r="N52" i="310"/>
  <c r="P6" i="284" s="1"/>
  <c r="M52" i="310"/>
  <c r="L52" i="310"/>
  <c r="E52" i="310"/>
  <c r="D52" i="310"/>
  <c r="A31" i="310"/>
  <c r="A32" i="310" s="1"/>
  <c r="A33" i="310" s="1"/>
  <c r="A34" i="310" s="1"/>
  <c r="A35" i="310" s="1"/>
  <c r="A36" i="310" s="1"/>
  <c r="A37" i="310" s="1"/>
  <c r="A38" i="310" s="1"/>
  <c r="V10" i="284" l="1"/>
  <c r="W18" i="284"/>
  <c r="K52" i="323"/>
  <c r="B62" i="317"/>
  <c r="D13" i="284" s="1"/>
  <c r="B52" i="320"/>
  <c r="D15" i="284" s="1"/>
  <c r="C52" i="314"/>
  <c r="E11" i="284" s="1"/>
  <c r="F62" i="317"/>
  <c r="H13" i="284" s="1"/>
  <c r="F52" i="320"/>
  <c r="H15" i="284" s="1"/>
  <c r="J59" i="311"/>
  <c r="AA18" i="284"/>
  <c r="C59" i="311"/>
  <c r="E7" i="284" s="1"/>
  <c r="K52" i="320"/>
  <c r="I52" i="321"/>
  <c r="K16" i="284" s="1"/>
  <c r="H52" i="323"/>
  <c r="J17" i="284" s="1"/>
  <c r="X18" i="284"/>
  <c r="Z10" i="284"/>
  <c r="Z18" i="284"/>
  <c r="A39" i="310"/>
  <c r="K52" i="310" s="1"/>
  <c r="C52" i="312"/>
  <c r="E8" i="284" s="1"/>
  <c r="H52" i="312"/>
  <c r="J8" i="284" s="1"/>
  <c r="I52" i="315"/>
  <c r="K12" i="284" s="1"/>
  <c r="C62" i="319"/>
  <c r="E14" i="284" s="1"/>
  <c r="G62" i="319"/>
  <c r="I14" i="284" s="1"/>
  <c r="Y10" i="284"/>
  <c r="J52" i="312"/>
  <c r="A41" i="313"/>
  <c r="K62" i="313" s="1"/>
  <c r="H52" i="320"/>
  <c r="J15" i="284" s="1"/>
  <c r="J52" i="323"/>
  <c r="V18" i="284"/>
  <c r="K52" i="312"/>
  <c r="G59" i="311"/>
  <c r="I7" i="284" s="1"/>
  <c r="K59" i="311"/>
  <c r="B52" i="312"/>
  <c r="D8" i="284" s="1"/>
  <c r="F52" i="312"/>
  <c r="H8" i="284" s="1"/>
  <c r="J52" i="320"/>
  <c r="A39" i="321"/>
  <c r="A40" i="321" s="1"/>
  <c r="A41" i="321" s="1"/>
  <c r="K52" i="321"/>
  <c r="Y18" i="284"/>
  <c r="I52" i="310"/>
  <c r="K6" i="284" s="1"/>
  <c r="G52" i="312"/>
  <c r="I8" i="284" s="1"/>
  <c r="G52" i="314"/>
  <c r="I11" i="284" s="1"/>
  <c r="G52" i="320"/>
  <c r="I15" i="284" s="1"/>
  <c r="AA15" i="284" s="1"/>
  <c r="F52" i="321"/>
  <c r="H16" i="284" s="1"/>
  <c r="I52" i="323"/>
  <c r="K17" i="284" s="1"/>
  <c r="C52" i="315"/>
  <c r="E12" i="284" s="1"/>
  <c r="G52" i="315"/>
  <c r="I12" i="284" s="1"/>
  <c r="G52" i="321"/>
  <c r="I16" i="284" s="1"/>
  <c r="F52" i="323"/>
  <c r="H17" i="284" s="1"/>
  <c r="G52" i="310"/>
  <c r="I6" i="284" s="1"/>
  <c r="B59" i="311"/>
  <c r="D7" i="284" s="1"/>
  <c r="F59" i="311"/>
  <c r="H7" i="284" s="1"/>
  <c r="I52" i="312"/>
  <c r="K8" i="284" s="1"/>
  <c r="I52" i="314"/>
  <c r="K11" i="284" s="1"/>
  <c r="H52" i="321"/>
  <c r="J16" i="284" s="1"/>
  <c r="G52" i="323"/>
  <c r="I17" i="284" s="1"/>
  <c r="E52" i="274"/>
  <c r="Z16" i="284" l="1"/>
  <c r="Y17" i="284"/>
  <c r="Y16" i="284"/>
  <c r="Z11" i="284"/>
  <c r="W7" i="284"/>
  <c r="AA17" i="284"/>
  <c r="A42" i="313"/>
  <c r="I62" i="313"/>
  <c r="K9" i="284" s="1"/>
  <c r="G62" i="313"/>
  <c r="I9" i="284" s="1"/>
  <c r="A42" i="321"/>
  <c r="A43" i="321" s="1"/>
  <c r="A44" i="321" s="1"/>
  <c r="A45" i="321" s="1"/>
  <c r="A46" i="321" s="1"/>
  <c r="A47" i="321" s="1"/>
  <c r="A48" i="321" s="1"/>
  <c r="A49" i="321" s="1"/>
  <c r="A50" i="321" s="1"/>
  <c r="A40" i="310"/>
  <c r="A41" i="310" s="1"/>
  <c r="AA11" i="284"/>
  <c r="Z17" i="284"/>
  <c r="Y11" i="284"/>
  <c r="X17" i="284"/>
  <c r="AA16" i="284"/>
  <c r="X16" i="284"/>
  <c r="W16" i="284"/>
  <c r="Y15" i="284"/>
  <c r="Z15" i="284"/>
  <c r="V16" i="284"/>
  <c r="V17" i="284"/>
  <c r="W17" i="284"/>
  <c r="V15" i="284"/>
  <c r="W15" i="284"/>
  <c r="X15" i="284"/>
  <c r="A31" i="274"/>
  <c r="A32" i="274" s="1"/>
  <c r="A33" i="274" s="1"/>
  <c r="C52" i="310" l="1"/>
  <c r="E6" i="284" s="1"/>
  <c r="A42" i="310"/>
  <c r="F52" i="310" s="1"/>
  <c r="H6" i="284" s="1"/>
  <c r="H52" i="310"/>
  <c r="J6" i="284" s="1"/>
  <c r="J52" i="321"/>
  <c r="A43" i="313"/>
  <c r="A44" i="313" s="1"/>
  <c r="A45" i="313" s="1"/>
  <c r="A46" i="313" s="1"/>
  <c r="C62" i="313"/>
  <c r="E9" i="284" s="1"/>
  <c r="A34" i="274"/>
  <c r="A35" i="274" s="1"/>
  <c r="A36" i="274" s="1"/>
  <c r="A37" i="274" s="1"/>
  <c r="A47" i="313" l="1"/>
  <c r="A48" i="313" s="1"/>
  <c r="J62" i="313"/>
  <c r="B62" i="313"/>
  <c r="D9" i="284" s="1"/>
  <c r="F62" i="313"/>
  <c r="H9" i="284" s="1"/>
  <c r="A43" i="310"/>
  <c r="A44" i="310" s="1"/>
  <c r="A45" i="310" s="1"/>
  <c r="A46" i="310" s="1"/>
  <c r="A47" i="310" s="1"/>
  <c r="A48" i="310" s="1"/>
  <c r="A49" i="310" s="1"/>
  <c r="A50" i="310" s="1"/>
  <c r="J52" i="310"/>
  <c r="A38" i="274"/>
  <c r="G52" i="274" s="1"/>
  <c r="D52" i="274"/>
  <c r="L52" i="274"/>
  <c r="M52" i="274"/>
  <c r="N52" i="274"/>
  <c r="P5" i="284" s="1"/>
  <c r="O52" i="274"/>
  <c r="Q5" i="284" s="1"/>
  <c r="P52" i="274"/>
  <c r="R5" i="284" s="1"/>
  <c r="Q52" i="274"/>
  <c r="S5" i="284" s="1"/>
  <c r="R52" i="274"/>
  <c r="T5" i="284" s="1"/>
  <c r="S52" i="274"/>
  <c r="U5" i="284" s="1"/>
  <c r="T52" i="274"/>
  <c r="U52" i="274"/>
  <c r="B52" i="310" l="1"/>
  <c r="D6" i="284" s="1"/>
  <c r="I52" i="274"/>
  <c r="K5" i="284" s="1"/>
  <c r="A49" i="313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H62" i="313" l="1"/>
  <c r="J9" i="284" s="1"/>
  <c r="I5" i="284" l="1"/>
  <c r="A39" i="274"/>
  <c r="K52" i="274" s="1"/>
  <c r="C52" i="274" l="1"/>
  <c r="E5" i="284" s="1"/>
  <c r="Z5" i="284" s="1"/>
  <c r="Z14" i="284"/>
  <c r="AA14" i="284"/>
  <c r="Y14" i="284"/>
  <c r="A40" i="274"/>
  <c r="Y6" i="284"/>
  <c r="AA6" i="284"/>
  <c r="Z6" i="284"/>
  <c r="AA5" i="284" l="1"/>
  <c r="Y5" i="284"/>
  <c r="F52" i="274"/>
  <c r="H5" i="284" s="1"/>
  <c r="H52" i="274"/>
  <c r="J5" i="284" s="1"/>
  <c r="A41" i="274"/>
  <c r="W13" i="284"/>
  <c r="X13" i="284"/>
  <c r="V13" i="284"/>
  <c r="X6" i="284"/>
  <c r="A42" i="274" l="1"/>
  <c r="B52" i="274"/>
  <c r="D5" i="284" s="1"/>
  <c r="V5" i="284" s="1"/>
  <c r="W6" i="284"/>
  <c r="V6" i="284"/>
  <c r="A43" i="274" l="1"/>
  <c r="A44" i="274" s="1"/>
  <c r="A45" i="274" s="1"/>
  <c r="A46" i="274" s="1"/>
  <c r="A47" i="274" s="1"/>
  <c r="A48" i="274" s="1"/>
  <c r="A49" i="274" s="1"/>
  <c r="A50" i="274" s="1"/>
  <c r="J52" i="274"/>
  <c r="W5" i="284"/>
  <c r="X5" i="284"/>
  <c r="AA12" i="284"/>
  <c r="Z12" i="284" l="1"/>
  <c r="Y12" i="284"/>
  <c r="Y8" i="284" l="1"/>
  <c r="Z8" i="284"/>
  <c r="AA8" i="284"/>
  <c r="V8" i="284" l="1"/>
  <c r="Z9" i="284"/>
  <c r="W8" i="284" l="1"/>
  <c r="X8" i="284"/>
  <c r="AA9" i="284"/>
  <c r="Y9" i="284"/>
  <c r="Y7" i="284"/>
  <c r="AA7" i="284"/>
  <c r="Z7" i="284"/>
  <c r="X7" i="284" l="1"/>
  <c r="V7" i="284"/>
  <c r="W9" i="284"/>
  <c r="X9" i="284" l="1"/>
  <c r="V9" i="284"/>
</calcChain>
</file>

<file path=xl/sharedStrings.xml><?xml version="1.0" encoding="utf-8"?>
<sst xmlns="http://schemas.openxmlformats.org/spreadsheetml/2006/main" count="721" uniqueCount="76">
  <si>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</si>
  <si>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</si>
  <si>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</si>
  <si>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</si>
  <si>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</si>
  <si>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</si>
  <si>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</si>
  <si>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</si>
  <si>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</si>
  <si>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</si>
  <si>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</si>
  <si>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</si>
  <si>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</si>
  <si>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</si>
  <si>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</si>
  <si>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</si>
  <si>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</si>
  <si>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</si>
  <si>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</si>
  <si>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</si>
  <si>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</si>
  <si>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</si>
  <si>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</si>
  <si>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</si>
  <si>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</si>
  <si>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</si>
  <si>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</si>
  <si>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</si>
  <si>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</si>
  <si>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</si>
  <si>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</si>
  <si>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</si>
  <si>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</si>
  <si>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</si>
  <si>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</si>
  <si>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</si>
  <si>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</si>
  <si>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</si>
  <si>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</si>
  <si>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</si>
  <si>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</si>
  <si>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</si>
  <si>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</si>
  <si>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</si>
  <si>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</si>
  <si>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</si>
  <si>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</si>
  <si>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</si>
  <si>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</si>
  <si>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</si>
  <si>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</si>
  <si>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</si>
  <si>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</si>
  <si>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</si>
  <si>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</si>
  <si>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</si>
  <si>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</si>
  <si>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</si>
  <si>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</si>
  <si>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</si>
  <si>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SNR at 30% @ Max TP</t>
  </si>
  <si>
    <t>5a</t>
  </si>
  <si>
    <t>5b</t>
  </si>
  <si>
    <t>20MHz/30kHz</t>
  </si>
  <si>
    <t>12 (LTE-NR test)</t>
  </si>
  <si>
    <t>Alignment results</t>
  </si>
  <si>
    <t>Impairment results</t>
  </si>
  <si>
    <t>Margin</t>
  </si>
  <si>
    <t>Req</t>
  </si>
  <si>
    <t>MTK</t>
  </si>
  <si>
    <t/>
  </si>
  <si>
    <t>Mod</t>
  </si>
  <si>
    <t>QPSK</t>
  </si>
  <si>
    <t>256QAM</t>
  </si>
  <si>
    <t>16QAM</t>
  </si>
  <si>
    <t>64QAM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</si>
</sst>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_);[Red]\(0\)"/>
    <numFmt numFmtId="167" formatCode="0.00_);[Red]\(0.00\)"/>
    <numFmt numFmtId="168" formatCode="0.00_ "/>
  </numFmts>
  <fonts count="1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167" fontId="0" fillId="2" borderId="1" xfId="2" applyNumberFormat="1" applyFont="1" applyFill="1" applyBorder="1" applyAlignment="1">
      <alignment horizontal="center" vertical="center" textRotation="90"/>
    </xf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8" fillId="0" borderId="4" xfId="0" applyFont="1" applyBorder="1" applyAlignment="1">
      <alignment horizontal="center" vertical="center" wrapText="1"/>
    </xf>
    <xf numFmtId="167" fontId="0" fillId="5" borderId="1" xfId="2" applyNumberFormat="1" applyFont="1" applyFill="1" applyBorder="1" applyAlignment="1">
      <alignment horizontal="center" vertical="center" textRotation="90"/>
    </xf>
    <xf numFmtId="168" fontId="0" fillId="2" borderId="0" xfId="0" applyNumberFormat="1" applyFill="1"/>
    <xf numFmtId="2" fontId="0" fillId="0" borderId="0" xfId="0" applyNumberFormat="1"/>
    <xf numFmtId="164" fontId="0" fillId="2" borderId="1" xfId="2" applyNumberFormat="1" applyFont="1" applyFill="1" applyBorder="1" applyAlignment="1">
      <alignment horizontal="center"/>
    </xf>
    <xf numFmtId="164" fontId="0" fillId="6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/>
    </xf>
    <xf numFmtId="164" fontId="10" fillId="7" borderId="1" xfId="0" applyNumberFormat="1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2" xfId="2" applyNumberFormat="1" applyFont="1" applyFill="1" applyBorder="1" applyAlignment="1">
      <alignment horizontal="center" vertical="center"/>
    </xf>
    <xf numFmtId="167" fontId="0" fillId="2" borderId="11" xfId="2" applyNumberFormat="1" applyFont="1" applyFill="1" applyBorder="1" applyAlignment="1">
      <alignment horizontal="center" vertical="center"/>
    </xf>
    <xf numFmtId="167" fontId="0" fillId="2" borderId="3" xfId="2" applyNumberFormat="1" applyFont="1" applyFill="1" applyBorder="1" applyAlignment="1">
      <alignment horizontal="center" vertical="center"/>
    </xf>
    <xf numFmtId="167" fontId="0" fillId="2" borderId="12" xfId="2" applyNumberFormat="1" applyFont="1" applyFill="1" applyBorder="1" applyAlignment="1">
      <alignment horizontal="center" vertical="center"/>
    </xf>
    <xf numFmtId="167" fontId="0" fillId="2" borderId="13" xfId="2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741.76</c:v>
                </c:pt>
                <c:pt idx="3">
                  <c:v>17802.240000000002</c:v>
                </c:pt>
                <c:pt idx="4">
                  <c:v>153544.69997950899</c:v>
                </c:pt>
                <c:pt idx="5">
                  <c:v>488077.70002049097</c:v>
                </c:pt>
                <c:pt idx="6">
                  <c:v>883436.34998975496</c:v>
                </c:pt>
                <c:pt idx="7">
                  <c:v>1240965.9999180399</c:v>
                </c:pt>
                <c:pt idx="8">
                  <c:v>1544348.4997745999</c:v>
                </c:pt>
                <c:pt idx="9">
                  <c:v>1870720.9998770601</c:v>
                </c:pt>
                <c:pt idx="10">
                  <c:v>2177067.4998975499</c:v>
                </c:pt>
                <c:pt idx="11">
                  <c:v>2584294.49985656</c:v>
                </c:pt>
                <c:pt idx="12">
                  <c:v>2986325.0000409801</c:v>
                </c:pt>
                <c:pt idx="13">
                  <c:v>3333473.9997541099</c:v>
                </c:pt>
                <c:pt idx="14">
                  <c:v>3554510.50018442</c:v>
                </c:pt>
                <c:pt idx="15">
                  <c:v>3659846.4998565698</c:v>
                </c:pt>
                <c:pt idx="16">
                  <c:v>3700639.5000614701</c:v>
                </c:pt>
                <c:pt idx="17">
                  <c:v>3705835.99983607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0</c:v>
                </c:pt>
                <c:pt idx="1">
                  <c:v>741.76</c:v>
                </c:pt>
                <c:pt idx="2">
                  <c:v>48956.160000000003</c:v>
                </c:pt>
                <c:pt idx="3">
                  <c:v>354560.88002156903</c:v>
                </c:pt>
                <c:pt idx="4">
                  <c:v>857474.75998921494</c:v>
                </c:pt>
                <c:pt idx="5">
                  <c:v>1243188.96004314</c:v>
                </c:pt>
                <c:pt idx="6">
                  <c:v>1564374.6398490199</c:v>
                </c:pt>
                <c:pt idx="7">
                  <c:v>1899648.5599352899</c:v>
                </c:pt>
                <c:pt idx="8">
                  <c:v>2298715.0399568598</c:v>
                </c:pt>
                <c:pt idx="9">
                  <c:v>2807563.5998921501</c:v>
                </c:pt>
                <c:pt idx="10" formatCode="0_);[Red]\(0\)">
                  <c:v>3312697.3601509798</c:v>
                </c:pt>
                <c:pt idx="11" formatCode="0_);[Red]\(0\)">
                  <c:v>3601240.8002156899</c:v>
                </c:pt>
                <c:pt idx="12" formatCode="0_);[Red]\(0\)">
                  <c:v>3693960.8002156899</c:v>
                </c:pt>
                <c:pt idx="13" formatCode="0_);[Red]\(0\)">
                  <c:v>3707318.07991372</c:v>
                </c:pt>
                <c:pt idx="14" formatCode="0_);[Red]\(0\)">
                  <c:v>3708800</c:v>
                </c:pt>
                <c:pt idx="15" formatCode="0_);[Red]\(0\)">
                  <c:v>3708800</c:v>
                </c:pt>
                <c:pt idx="16" formatCode="0_);[Red]\(0\)">
                  <c:v>3708800</c:v>
                </c:pt>
                <c:pt idx="17" formatCode="0_);[Red]\(0\)">
                  <c:v>3708800</c:v>
                </c:pt>
                <c:pt idx="18" formatCode="0_);[Red]\(0\)">
                  <c:v>3708800</c:v>
                </c:pt>
                <c:pt idx="19" formatCode="0_);[Red]\(0\)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69568.350368569285</c:v>
                </c:pt>
                <c:pt idx="4">
                  <c:v>230856.53333333324</c:v>
                </c:pt>
                <c:pt idx="5">
                  <c:v>635983.57697730674</c:v>
                </c:pt>
                <c:pt idx="6">
                  <c:v>1123961.5999999996</c:v>
                </c:pt>
                <c:pt idx="7">
                  <c:v>1421892.6180763454</c:v>
                </c:pt>
                <c:pt idx="8">
                  <c:v>1697198.9333333322</c:v>
                </c:pt>
                <c:pt idx="9">
                  <c:v>1997322.0524740405</c:v>
                </c:pt>
                <c:pt idx="10">
                  <c:v>2343961.5999999982</c:v>
                </c:pt>
                <c:pt idx="11">
                  <c:v>2895128.4533458403</c:v>
                </c:pt>
                <c:pt idx="12">
                  <c:v>3371494.3999999971</c:v>
                </c:pt>
                <c:pt idx="13">
                  <c:v>3593391.0353834061</c:v>
                </c:pt>
                <c:pt idx="14">
                  <c:v>3697218.13333333</c:v>
                </c:pt>
                <c:pt idx="15">
                  <c:v>3705805.1133744786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  <c:pt idx="19">
                  <c:v>3708799.9999999912</c:v>
                </c:pt>
                <c:pt idx="20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83626.945481702714</c:v>
                </c:pt>
                <c:pt idx="2">
                  <c:v>273279.99999999988</c:v>
                </c:pt>
                <c:pt idx="3">
                  <c:v>705213.48773861688</c:v>
                </c:pt>
                <c:pt idx="4">
                  <c:v>1219739.7333333325</c:v>
                </c:pt>
                <c:pt idx="5">
                  <c:v>1532279.2559502735</c:v>
                </c:pt>
                <c:pt idx="6">
                  <c:v>1846982.3999999997</c:v>
                </c:pt>
                <c:pt idx="7">
                  <c:v>2314555.3309945078</c:v>
                </c:pt>
                <c:pt idx="8">
                  <c:v>2821160.5333333323</c:v>
                </c:pt>
                <c:pt idx="9">
                  <c:v>3366894.8891541576</c:v>
                </c:pt>
                <c:pt idx="10">
                  <c:v>3691362.1333333328</c:v>
                </c:pt>
                <c:pt idx="11">
                  <c:v>3704354.8906807341</c:v>
                </c:pt>
                <c:pt idx="12">
                  <c:v>3708799.9999999912</c:v>
                </c:pt>
                <c:pt idx="13">
                  <c:v>3708799.9999999912</c:v>
                </c:pt>
                <c:pt idx="14">
                  <c:v>3708799.9999999912</c:v>
                </c:pt>
                <c:pt idx="15">
                  <c:v>3708799.9999999912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7027.2</c:v>
                </c:pt>
                <c:pt idx="4">
                  <c:v>132736</c:v>
                </c:pt>
                <c:pt idx="5">
                  <c:v>550854.40000000002</c:v>
                </c:pt>
                <c:pt idx="6">
                  <c:v>990054.40000000002</c:v>
                </c:pt>
                <c:pt idx="7">
                  <c:v>1297689.6000000001</c:v>
                </c:pt>
                <c:pt idx="8">
                  <c:v>1587366.4</c:v>
                </c:pt>
                <c:pt idx="9">
                  <c:v>1887193.6</c:v>
                </c:pt>
                <c:pt idx="10">
                  <c:v>2204198.4</c:v>
                </c:pt>
                <c:pt idx="11">
                  <c:v>2633248</c:v>
                </c:pt>
                <c:pt idx="12">
                  <c:v>3120076.7999999998</c:v>
                </c:pt>
                <c:pt idx="13">
                  <c:v>3490566.4</c:v>
                </c:pt>
                <c:pt idx="14">
                  <c:v>3655705.6</c:v>
                </c:pt>
                <c:pt idx="15">
                  <c:v>3700211.2</c:v>
                </c:pt>
                <c:pt idx="16">
                  <c:v>3707238.3999999999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0">
                  <c:v>0</c:v>
                </c:pt>
                <c:pt idx="1">
                  <c:v>11712</c:v>
                </c:pt>
                <c:pt idx="2">
                  <c:v>316224</c:v>
                </c:pt>
                <c:pt idx="3">
                  <c:v>915097.59999999998</c:v>
                </c:pt>
                <c:pt idx="4">
                  <c:v>1255526.3999999999</c:v>
                </c:pt>
                <c:pt idx="5">
                  <c:v>1571360</c:v>
                </c:pt>
                <c:pt idx="6">
                  <c:v>1876262.4</c:v>
                </c:pt>
                <c:pt idx="7">
                  <c:v>2213177.6</c:v>
                </c:pt>
                <c:pt idx="8">
                  <c:v>2813222.4</c:v>
                </c:pt>
                <c:pt idx="9">
                  <c:v>3439814.4</c:v>
                </c:pt>
                <c:pt idx="10">
                  <c:v>3679520</c:v>
                </c:pt>
                <c:pt idx="11">
                  <c:v>3706848</c:v>
                </c:pt>
                <c:pt idx="12">
                  <c:v>3708800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0.00</c:formatCode>
                <c:ptCount val="21"/>
                <c:pt idx="3">
                  <c:v>24400</c:v>
                </c:pt>
                <c:pt idx="4">
                  <c:v>165920</c:v>
                </c:pt>
                <c:pt idx="5">
                  <c:v>585600</c:v>
                </c:pt>
                <c:pt idx="6">
                  <c:v>912560</c:v>
                </c:pt>
                <c:pt idx="7" formatCode="0.00_ ">
                  <c:v>1268800</c:v>
                </c:pt>
                <c:pt idx="8">
                  <c:v>1586000</c:v>
                </c:pt>
                <c:pt idx="9">
                  <c:v>1839760</c:v>
                </c:pt>
                <c:pt idx="10">
                  <c:v>2166720</c:v>
                </c:pt>
                <c:pt idx="11">
                  <c:v>2537600</c:v>
                </c:pt>
                <c:pt idx="12">
                  <c:v>2937760</c:v>
                </c:pt>
                <c:pt idx="13">
                  <c:v>3323280</c:v>
                </c:pt>
                <c:pt idx="14">
                  <c:v>3616080</c:v>
                </c:pt>
                <c:pt idx="15">
                  <c:v>3684400</c:v>
                </c:pt>
                <c:pt idx="16">
                  <c:v>3699040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0.00</c:formatCode>
                <c:ptCount val="21"/>
                <c:pt idx="1">
                  <c:v>0</c:v>
                </c:pt>
                <c:pt idx="2">
                  <c:v>19520</c:v>
                </c:pt>
                <c:pt idx="3">
                  <c:v>409920</c:v>
                </c:pt>
                <c:pt idx="4">
                  <c:v>932080</c:v>
                </c:pt>
                <c:pt idx="5">
                  <c:v>1210240</c:v>
                </c:pt>
                <c:pt idx="6">
                  <c:v>1512800</c:v>
                </c:pt>
                <c:pt idx="7">
                  <c:v>1859280</c:v>
                </c:pt>
                <c:pt idx="8">
                  <c:v>2186240</c:v>
                </c:pt>
                <c:pt idx="9">
                  <c:v>2679120</c:v>
                </c:pt>
                <c:pt idx="10">
                  <c:v>3298880</c:v>
                </c:pt>
                <c:pt idx="11">
                  <c:v>3586800</c:v>
                </c:pt>
                <c:pt idx="12">
                  <c:v>3684400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2904"/>
        <c:axId val="412641728"/>
      </c:scatterChart>
      <c:valAx>
        <c:axId val="412642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41728"/>
        <c:crosses val="autoZero"/>
        <c:crossBetween val="midCat"/>
        <c:majorUnit val="1"/>
      </c:valAx>
      <c:valAx>
        <c:axId val="4126417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42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91.2</c:v>
                </c:pt>
                <c:pt idx="2">
                  <c:v>91.2</c:v>
                </c:pt>
                <c:pt idx="3">
                  <c:v>3830.4</c:v>
                </c:pt>
                <c:pt idx="4">
                  <c:v>16507.2</c:v>
                </c:pt>
                <c:pt idx="5">
                  <c:v>42408</c:v>
                </c:pt>
                <c:pt idx="6">
                  <c:v>76608</c:v>
                </c:pt>
                <c:pt idx="7">
                  <c:v>115641.60000000001</c:v>
                </c:pt>
                <c:pt idx="8">
                  <c:v>156134.39999999999</c:v>
                </c:pt>
                <c:pt idx="9">
                  <c:v>193435.2</c:v>
                </c:pt>
                <c:pt idx="10">
                  <c:v>232012.79999999999</c:v>
                </c:pt>
                <c:pt idx="11">
                  <c:v>267124.8</c:v>
                </c:pt>
                <c:pt idx="12">
                  <c:v>303148.79999999999</c:v>
                </c:pt>
                <c:pt idx="13">
                  <c:v>338808</c:v>
                </c:pt>
                <c:pt idx="14">
                  <c:v>369542.40000000002</c:v>
                </c:pt>
                <c:pt idx="15">
                  <c:v>393436.8</c:v>
                </c:pt>
                <c:pt idx="16">
                  <c:v>415324.8</c:v>
                </c:pt>
                <c:pt idx="17">
                  <c:v>432652.79999999999</c:v>
                </c:pt>
                <c:pt idx="18">
                  <c:v>443505.6</c:v>
                </c:pt>
                <c:pt idx="19">
                  <c:v>450072</c:v>
                </c:pt>
                <c:pt idx="20">
                  <c:v>453446.40000000002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A31-4BBA-8CE0-2FAFD588A94A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912</c:v>
                </c:pt>
                <c:pt idx="2">
                  <c:v>5472</c:v>
                </c:pt>
                <c:pt idx="3" formatCode="0_);[Red]\(0\)">
                  <c:v>24441.599999999999</c:v>
                </c:pt>
                <c:pt idx="4" formatCode="0_);[Red]\(0\)">
                  <c:v>64296</c:v>
                </c:pt>
                <c:pt idx="5" formatCode="0_);[Red]\(0\)">
                  <c:v>115550.39999999999</c:v>
                </c:pt>
                <c:pt idx="6" formatCode="0_);[Red]\(0\)">
                  <c:v>161150.39999999999</c:v>
                </c:pt>
                <c:pt idx="7" formatCode="0_);[Red]\(0\)">
                  <c:v>199180.79999999999</c:v>
                </c:pt>
                <c:pt idx="8" formatCode="0_);[Red]\(0\)">
                  <c:v>241588.8</c:v>
                </c:pt>
                <c:pt idx="9" formatCode="0_);[Red]\(0\)">
                  <c:v>287097.59999999998</c:v>
                </c:pt>
                <c:pt idx="10" formatCode="0_);[Red]\(0\)">
                  <c:v>330873.59999999998</c:v>
                </c:pt>
                <c:pt idx="11" formatCode="0_);[Red]\(0\)">
                  <c:v>374467.2</c:v>
                </c:pt>
                <c:pt idx="12" formatCode="0_);[Red]\(0\)">
                  <c:v>411859.20000000001</c:v>
                </c:pt>
                <c:pt idx="13" formatCode="0_);[Red]\(0\)">
                  <c:v>431923.20000000001</c:v>
                </c:pt>
                <c:pt idx="14" formatCode="0_);[Red]\(0\)">
                  <c:v>444052.8</c:v>
                </c:pt>
                <c:pt idx="15" formatCode="0_);[Red]\(0\)">
                  <c:v>451166.4</c:v>
                </c:pt>
                <c:pt idx="16" formatCode="0_);[Red]\(0\)">
                  <c:v>453902.4</c:v>
                </c:pt>
                <c:pt idx="17" formatCode="0_);[Red]\(0\)">
                  <c:v>455088</c:v>
                </c:pt>
                <c:pt idx="18" formatCode="0_);[Red]\(0\)">
                  <c:v>455908.8</c:v>
                </c:pt>
                <c:pt idx="19" formatCode="0_);[Red]\(0\)">
                  <c:v>456000</c:v>
                </c:pt>
                <c:pt idx="20" formatCode="0_);[Red]\(0\)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A31-4BBA-8CE0-2FAFD588A94A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A31-4BBA-8CE0-2FAFD588A94A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A31-4BBA-8CE0-2FAFD588A94A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15.999999999999989</c:v>
                </c:pt>
                <c:pt idx="1">
                  <c:v>206.6750788643532</c:v>
                </c:pt>
                <c:pt idx="2">
                  <c:v>751.99999999999955</c:v>
                </c:pt>
                <c:pt idx="3">
                  <c:v>6857.7596885977582</c:v>
                </c:pt>
                <c:pt idx="4">
                  <c:v>20303.999999999989</c:v>
                </c:pt>
                <c:pt idx="5">
                  <c:v>50685.366433614668</c:v>
                </c:pt>
                <c:pt idx="6">
                  <c:v>92607.999999999913</c:v>
                </c:pt>
                <c:pt idx="7">
                  <c:v>133417.1815835803</c:v>
                </c:pt>
                <c:pt idx="8">
                  <c:v>174831.99999999994</c:v>
                </c:pt>
                <c:pt idx="9">
                  <c:v>213517.01721534261</c:v>
                </c:pt>
                <c:pt idx="10">
                  <c:v>251535.99999999971</c:v>
                </c:pt>
                <c:pt idx="11">
                  <c:v>290425.53629254305</c:v>
                </c:pt>
                <c:pt idx="12">
                  <c:v>328239.99999999988</c:v>
                </c:pt>
                <c:pt idx="13">
                  <c:v>365328.95012977446</c:v>
                </c:pt>
                <c:pt idx="14">
                  <c:v>396799.99999999977</c:v>
                </c:pt>
                <c:pt idx="15">
                  <c:v>419888.58888416167</c:v>
                </c:pt>
                <c:pt idx="16">
                  <c:v>436063.99999999971</c:v>
                </c:pt>
                <c:pt idx="17">
                  <c:v>445899.3815972858</c:v>
                </c:pt>
                <c:pt idx="18">
                  <c:v>451616.00000000012</c:v>
                </c:pt>
                <c:pt idx="19">
                  <c:v>454125.54309623432</c:v>
                </c:pt>
                <c:pt idx="20">
                  <c:v>455183.99999999994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A31-4BBA-8CE0-2FAFD588A94A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143.99999999999989</c:v>
                </c:pt>
                <c:pt idx="1">
                  <c:v>2869.6686532645417</c:v>
                </c:pt>
                <c:pt idx="2">
                  <c:v>9855.9999999999927</c:v>
                </c:pt>
                <c:pt idx="3">
                  <c:v>41288.355290276799</c:v>
                </c:pt>
                <c:pt idx="4">
                  <c:v>90079.999999999985</c:v>
                </c:pt>
                <c:pt idx="5">
                  <c:v>136929.62102867872</c:v>
                </c:pt>
                <c:pt idx="6">
                  <c:v>184543.99999999988</c:v>
                </c:pt>
                <c:pt idx="7">
                  <c:v>226932.43557901139</c:v>
                </c:pt>
                <c:pt idx="8">
                  <c:v>270159.99999999971</c:v>
                </c:pt>
                <c:pt idx="9">
                  <c:v>323064.78902944224</c:v>
                </c:pt>
                <c:pt idx="10">
                  <c:v>372367.99999999959</c:v>
                </c:pt>
                <c:pt idx="11">
                  <c:v>410849.64573511458</c:v>
                </c:pt>
                <c:pt idx="12">
                  <c:v>436447.99999999977</c:v>
                </c:pt>
                <c:pt idx="13">
                  <c:v>448049.57180049125</c:v>
                </c:pt>
                <c:pt idx="14">
                  <c:v>453743.99999999994</c:v>
                </c:pt>
                <c:pt idx="15">
                  <c:v>455152.9869096934</c:v>
                </c:pt>
                <c:pt idx="16">
                  <c:v>455759.99999999988</c:v>
                </c:pt>
                <c:pt idx="17">
                  <c:v>455922.39999999979</c:v>
                </c:pt>
                <c:pt idx="18">
                  <c:v>455983.99999999971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A31-4BBA-8CE0-2FAFD588A94A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96</c:v>
                </c:pt>
                <c:pt idx="2">
                  <c:v>576</c:v>
                </c:pt>
                <c:pt idx="3">
                  <c:v>3216</c:v>
                </c:pt>
                <c:pt idx="4">
                  <c:v>14208</c:v>
                </c:pt>
                <c:pt idx="5">
                  <c:v>40128</c:v>
                </c:pt>
                <c:pt idx="6">
                  <c:v>79200</c:v>
                </c:pt>
                <c:pt idx="7">
                  <c:v>123072</c:v>
                </c:pt>
                <c:pt idx="8">
                  <c:v>166560</c:v>
                </c:pt>
                <c:pt idx="9">
                  <c:v>203040</c:v>
                </c:pt>
                <c:pt idx="10">
                  <c:v>245184</c:v>
                </c:pt>
                <c:pt idx="11">
                  <c:v>288912</c:v>
                </c:pt>
                <c:pt idx="12">
                  <c:v>325008</c:v>
                </c:pt>
                <c:pt idx="13">
                  <c:v>361968</c:v>
                </c:pt>
                <c:pt idx="14">
                  <c:v>394560</c:v>
                </c:pt>
                <c:pt idx="15">
                  <c:v>415968</c:v>
                </c:pt>
                <c:pt idx="16">
                  <c:v>433152</c:v>
                </c:pt>
                <c:pt idx="17">
                  <c:v>444288</c:v>
                </c:pt>
                <c:pt idx="18">
                  <c:v>449328</c:v>
                </c:pt>
                <c:pt idx="19">
                  <c:v>452448</c:v>
                </c:pt>
                <c:pt idx="20">
                  <c:v>454368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A31-4BBA-8CE0-2FAFD588A94A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0">
                  <c:v>96</c:v>
                </c:pt>
                <c:pt idx="1">
                  <c:v>3264</c:v>
                </c:pt>
                <c:pt idx="2">
                  <c:v>17424</c:v>
                </c:pt>
                <c:pt idx="3">
                  <c:v>55152</c:v>
                </c:pt>
                <c:pt idx="4">
                  <c:v>106176</c:v>
                </c:pt>
                <c:pt idx="5">
                  <c:v>157296</c:v>
                </c:pt>
                <c:pt idx="6">
                  <c:v>200976</c:v>
                </c:pt>
                <c:pt idx="7">
                  <c:v>243984</c:v>
                </c:pt>
                <c:pt idx="8">
                  <c:v>293712</c:v>
                </c:pt>
                <c:pt idx="9">
                  <c:v>346560</c:v>
                </c:pt>
                <c:pt idx="10">
                  <c:v>390624</c:v>
                </c:pt>
                <c:pt idx="11">
                  <c:v>421728</c:v>
                </c:pt>
                <c:pt idx="12">
                  <c:v>442848</c:v>
                </c:pt>
                <c:pt idx="13">
                  <c:v>450720</c:v>
                </c:pt>
                <c:pt idx="14">
                  <c:v>454752</c:v>
                </c:pt>
                <c:pt idx="15">
                  <c:v>455568</c:v>
                </c:pt>
                <c:pt idx="16">
                  <c:v>455856</c:v>
                </c:pt>
                <c:pt idx="17">
                  <c:v>455904</c:v>
                </c:pt>
                <c:pt idx="18">
                  <c:v>455904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A31-4BBA-8CE0-2FAFD588A94A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0.00</c:formatCode>
                <c:ptCount val="2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72000</c:v>
                </c:pt>
                <c:pt idx="7">
                  <c:v>120000</c:v>
                </c:pt>
                <c:pt idx="8">
                  <c:v>120000</c:v>
                </c:pt>
                <c:pt idx="9">
                  <c:v>180000</c:v>
                </c:pt>
                <c:pt idx="10">
                  <c:v>252000</c:v>
                </c:pt>
                <c:pt idx="11">
                  <c:v>300000</c:v>
                </c:pt>
                <c:pt idx="12">
                  <c:v>288000</c:v>
                </c:pt>
                <c:pt idx="13">
                  <c:v>348000</c:v>
                </c:pt>
                <c:pt idx="14">
                  <c:v>384000</c:v>
                </c:pt>
                <c:pt idx="15">
                  <c:v>444000</c:v>
                </c:pt>
                <c:pt idx="16">
                  <c:v>444000</c:v>
                </c:pt>
                <c:pt idx="17">
                  <c:v>432000</c:v>
                </c:pt>
                <c:pt idx="18">
                  <c:v>444000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A31-4BBA-8CE0-2FAFD588A94A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20400</c:v>
                </c:pt>
                <c:pt idx="3">
                  <c:v>72000</c:v>
                </c:pt>
                <c:pt idx="4">
                  <c:v>118800</c:v>
                </c:pt>
                <c:pt idx="5">
                  <c:v>174600</c:v>
                </c:pt>
                <c:pt idx="6">
                  <c:v>205800</c:v>
                </c:pt>
                <c:pt idx="7">
                  <c:v>247800</c:v>
                </c:pt>
                <c:pt idx="8">
                  <c:v>291000</c:v>
                </c:pt>
                <c:pt idx="9">
                  <c:v>342600</c:v>
                </c:pt>
                <c:pt idx="10">
                  <c:v>382200</c:v>
                </c:pt>
                <c:pt idx="11">
                  <c:v>411000</c:v>
                </c:pt>
                <c:pt idx="12">
                  <c:v>439800</c:v>
                </c:pt>
                <c:pt idx="13">
                  <c:v>444000</c:v>
                </c:pt>
                <c:pt idx="14">
                  <c:v>451800</c:v>
                </c:pt>
                <c:pt idx="15">
                  <c:v>454200</c:v>
                </c:pt>
                <c:pt idx="16">
                  <c:v>454800</c:v>
                </c:pt>
                <c:pt idx="17">
                  <c:v>456000</c:v>
                </c:pt>
                <c:pt idx="18">
                  <c:v>456000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A31-4BBA-8CE0-2FAFD588A94A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A31-4BBA-8CE0-2FAFD588A94A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A31-4BBA-8CE0-2FAFD588A94A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A31-4BBA-8CE0-2FAFD588A94A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A31-4BBA-8CE0-2FAFD588A94A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A31-4BBA-8CE0-2FAFD588A94A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A31-4BBA-8CE0-2FAFD588A94A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A31-4BBA-8CE0-2FAFD588A94A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A31-4BBA-8CE0-2FAFD588A94A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A31-4BBA-8CE0-2FAFD588A94A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A31-4BBA-8CE0-2FAFD588A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0160"/>
        <c:axId val="412637808"/>
      </c:scatterChart>
      <c:valAx>
        <c:axId val="412640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37808"/>
        <c:crosses val="autoZero"/>
        <c:crossBetween val="midCat"/>
        <c:majorUnit val="1"/>
      </c:valAx>
      <c:valAx>
        <c:axId val="412637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401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5920656.5000124201</c:v>
                </c:pt>
                <c:pt idx="2">
                  <c:v>8491128.5000124201</c:v>
                </c:pt>
                <c:pt idx="3">
                  <c:v>10538919.999929</c:v>
                </c:pt>
                <c:pt idx="4">
                  <c:v>12818064.9998971</c:v>
                </c:pt>
                <c:pt idx="5">
                  <c:v>14823039.999929</c:v>
                </c:pt>
                <c:pt idx="6">
                  <c:v>16528099.999836801</c:v>
                </c:pt>
                <c:pt idx="7">
                  <c:v>17993284.999911301</c:v>
                </c:pt>
                <c:pt idx="8">
                  <c:v>19167200.000220001</c:v>
                </c:pt>
                <c:pt idx="9">
                  <c:v>20041104.999961</c:v>
                </c:pt>
                <c:pt idx="10">
                  <c:v>20700880.0000568</c:v>
                </c:pt>
                <c:pt idx="11">
                  <c:v>21197824.999996498</c:v>
                </c:pt>
                <c:pt idx="12">
                  <c:v>21814755.000074498</c:v>
                </c:pt>
                <c:pt idx="13">
                  <c:v>22757250.000021301</c:v>
                </c:pt>
                <c:pt idx="14">
                  <c:v>24273830.000028402</c:v>
                </c:pt>
                <c:pt idx="15">
                  <c:v>26381594.999925502</c:v>
                </c:pt>
                <c:pt idx="16">
                  <c:v>28874964.999982301</c:v>
                </c:pt>
                <c:pt idx="17">
                  <c:v>31633955.000060301</c:v>
                </c:pt>
                <c:pt idx="18">
                  <c:v>33921649.999943197</c:v>
                </c:pt>
                <c:pt idx="19">
                  <c:v>35549665.0001738</c:v>
                </c:pt>
                <c:pt idx="20">
                  <c:v>37340415.000117101</c:v>
                </c:pt>
                <c:pt idx="21">
                  <c:v>38779855.000003599</c:v>
                </c:pt>
                <c:pt idx="22">
                  <c:v>40125054.999939702</c:v>
                </c:pt>
                <c:pt idx="23">
                  <c:v>41161789.999836802</c:v>
                </c:pt>
                <c:pt idx="24">
                  <c:v>41710225.000152603</c:v>
                </c:pt>
                <c:pt idx="25">
                  <c:v>42172874.999989398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6DC-4540-A866-72D0414E2EC2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12466754.999840301</c:v>
                </c:pt>
                <c:pt idx="2">
                  <c:v>14531770.000163199</c:v>
                </c:pt>
                <c:pt idx="3">
                  <c:v>16562394.999939701</c:v>
                </c:pt>
                <c:pt idx="4">
                  <c:v>18336045.000053201</c:v>
                </c:pt>
                <c:pt idx="5">
                  <c:v>19792680.400214698</c:v>
                </c:pt>
                <c:pt idx="6">
                  <c:v>20666585.479956102</c:v>
                </c:pt>
                <c:pt idx="7">
                  <c:v>21129234.639789</c:v>
                </c:pt>
                <c:pt idx="8">
                  <c:v>21326359.5600476</c:v>
                </c:pt>
                <c:pt idx="9">
                  <c:v>21369204.760066301</c:v>
                </c:pt>
                <c:pt idx="10">
                  <c:v>21583429.760155</c:v>
                </c:pt>
                <c:pt idx="11" formatCode="0_);[Red]\(0\)">
                  <c:v>22294600.080184899</c:v>
                </c:pt>
                <c:pt idx="12" formatCode="0_);[Red]\(0\)">
                  <c:v>24196689.959907599</c:v>
                </c:pt>
                <c:pt idx="13" formatCode="0_);[Red]\(0\)">
                  <c:v>27486920.320029899</c:v>
                </c:pt>
                <c:pt idx="14" formatCode="0_);[Red]\(0\)">
                  <c:v>31299745.119833801</c:v>
                </c:pt>
                <c:pt idx="15" formatCode="0_);[Red]\(0\)">
                  <c:v>34975580.2801148</c:v>
                </c:pt>
                <c:pt idx="16" formatCode="0_);[Red]\(0\)">
                  <c:v>38471389.599962696</c:v>
                </c:pt>
                <c:pt idx="17" formatCode="0_);[Red]\(0\)">
                  <c:v>40322180.240199797</c:v>
                </c:pt>
                <c:pt idx="18" formatCode="0_);[Red]\(0\)">
                  <c:v>41393210.240199797</c:v>
                </c:pt>
                <c:pt idx="19" formatCode="0_);[Red]\(0\)">
                  <c:v>42250015.240111098</c:v>
                </c:pt>
                <c:pt idx="20" formatCode="0_);[Red]\(0\)">
                  <c:v>42575579.759977601</c:v>
                </c:pt>
                <c:pt idx="21" formatCode="0_);[Red]\(0\)">
                  <c:v>42687015.280203499</c:v>
                </c:pt>
                <c:pt idx="22" formatCode="0_);[Red]\(0\)">
                  <c:v>42755509.599962696</c:v>
                </c:pt>
                <c:pt idx="23" formatCode="0_);[Red]\(0\)">
                  <c:v>42815454.879811399</c:v>
                </c:pt>
                <c:pt idx="24" formatCode="0_);[Red]\(0\)">
                  <c:v>42841200</c:v>
                </c:pt>
                <c:pt idx="25" formatCode="0_);[Red]\(0\)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6DC-4540-A866-72D0414E2EC2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6DC-4540-A866-72D0414E2EC2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6DC-4540-A866-72D0414E2EC2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5562549.2485104399</c:v>
                </c:pt>
                <c:pt idx="1">
                  <c:v>8085712.7999999961</c:v>
                </c:pt>
                <c:pt idx="2">
                  <c:v>10211808.957935989</c:v>
                </c:pt>
                <c:pt idx="3">
                  <c:v>12121804.799999993</c:v>
                </c:pt>
                <c:pt idx="4">
                  <c:v>13731587.346294831</c:v>
                </c:pt>
                <c:pt idx="5">
                  <c:v>15248460.799999997</c:v>
                </c:pt>
                <c:pt idx="6">
                  <c:v>16915514.173210237</c:v>
                </c:pt>
                <c:pt idx="7">
                  <c:v>18426225.599999987</c:v>
                </c:pt>
                <c:pt idx="8">
                  <c:v>19668339.019082405</c:v>
                </c:pt>
                <c:pt idx="9">
                  <c:v>20523189.599999998</c:v>
                </c:pt>
                <c:pt idx="10">
                  <c:v>20884490.473015472</c:v>
                </c:pt>
                <c:pt idx="11">
                  <c:v>21160546.400000025</c:v>
                </c:pt>
                <c:pt idx="12">
                  <c:v>21429197.975980151</c:v>
                </c:pt>
                <c:pt idx="13">
                  <c:v>21796400.000000004</c:v>
                </c:pt>
                <c:pt idx="14">
                  <c:v>22816552.737721734</c:v>
                </c:pt>
                <c:pt idx="15">
                  <c:v>24517191.999999989</c:v>
                </c:pt>
                <c:pt idx="16">
                  <c:v>27210429.204181429</c:v>
                </c:pt>
                <c:pt idx="17">
                  <c:v>30563062.39999998</c:v>
                </c:pt>
                <c:pt idx="18">
                  <c:v>34136316.126217678</c:v>
                </c:pt>
                <c:pt idx="19">
                  <c:v>37339487.999999978</c:v>
                </c:pt>
                <c:pt idx="20">
                  <c:v>39635302.997693375</c:v>
                </c:pt>
                <c:pt idx="21">
                  <c:v>41189183.199999973</c:v>
                </c:pt>
                <c:pt idx="22">
                  <c:v>42024342.445376255</c:v>
                </c:pt>
                <c:pt idx="23">
                  <c:v>42487947.999999993</c:v>
                </c:pt>
                <c:pt idx="24">
                  <c:v>42669905.05541718</c:v>
                </c:pt>
                <c:pt idx="25">
                  <c:v>42764536.800000027</c:v>
                </c:pt>
                <c:pt idx="26">
                  <c:v>42810951.396491267</c:v>
                </c:pt>
                <c:pt idx="27">
                  <c:v>42830677.600000054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6DC-4540-A866-72D0414E2EC2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12441557.652541324</c:v>
                </c:pt>
                <c:pt idx="1">
                  <c:v>13751273.599999996</c:v>
                </c:pt>
                <c:pt idx="2">
                  <c:v>15312457.68923291</c:v>
                </c:pt>
                <c:pt idx="3">
                  <c:v>16965115.199999984</c:v>
                </c:pt>
                <c:pt idx="4">
                  <c:v>18979048.514057249</c:v>
                </c:pt>
                <c:pt idx="5">
                  <c:v>20452539.199999996</c:v>
                </c:pt>
                <c:pt idx="6">
                  <c:v>20947783.006486584</c:v>
                </c:pt>
                <c:pt idx="7">
                  <c:v>21165056.000000037</c:v>
                </c:pt>
                <c:pt idx="8">
                  <c:v>21183968.427304141</c:v>
                </c:pt>
                <c:pt idx="9">
                  <c:v>21202636.000000037</c:v>
                </c:pt>
                <c:pt idx="10">
                  <c:v>21363160.629660364</c:v>
                </c:pt>
                <c:pt idx="11">
                  <c:v>21760323.200000003</c:v>
                </c:pt>
                <c:pt idx="12">
                  <c:v>23848126.972036745</c:v>
                </c:pt>
                <c:pt idx="13">
                  <c:v>27523591.999999981</c:v>
                </c:pt>
                <c:pt idx="14">
                  <c:v>32773765.950293474</c:v>
                </c:pt>
                <c:pt idx="15">
                  <c:v>37733326.399999969</c:v>
                </c:pt>
                <c:pt idx="16">
                  <c:v>40603557.107067302</c:v>
                </c:pt>
                <c:pt idx="17">
                  <c:v>42190314.399999969</c:v>
                </c:pt>
                <c:pt idx="18">
                  <c:v>42619771.643185429</c:v>
                </c:pt>
                <c:pt idx="19">
                  <c:v>42799110.400000028</c:v>
                </c:pt>
                <c:pt idx="20">
                  <c:v>42825742.571926951</c:v>
                </c:pt>
                <c:pt idx="21">
                  <c:v>42836690.400000043</c:v>
                </c:pt>
                <c:pt idx="22">
                  <c:v>42839951.807142906</c:v>
                </c:pt>
                <c:pt idx="23">
                  <c:v>42841200.000000045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6DC-4540-A866-72D0414E2EC2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4784685.5999999996</c:v>
                </c:pt>
                <c:pt idx="1">
                  <c:v>7224379.2000000002</c:v>
                </c:pt>
                <c:pt idx="2">
                  <c:v>9488198.4000000004</c:v>
                </c:pt>
                <c:pt idx="3">
                  <c:v>11319096</c:v>
                </c:pt>
                <c:pt idx="4">
                  <c:v>12987648</c:v>
                </c:pt>
                <c:pt idx="5">
                  <c:v>14575027.199999999</c:v>
                </c:pt>
                <c:pt idx="6">
                  <c:v>16383376.800000001</c:v>
                </c:pt>
                <c:pt idx="7">
                  <c:v>17984284.800000001</c:v>
                </c:pt>
                <c:pt idx="8">
                  <c:v>19328145.600000001</c:v>
                </c:pt>
                <c:pt idx="9">
                  <c:v>20284180.800000001</c:v>
                </c:pt>
                <c:pt idx="10">
                  <c:v>20865919.199999999</c:v>
                </c:pt>
                <c:pt idx="11">
                  <c:v>21177081.600000001</c:v>
                </c:pt>
                <c:pt idx="12">
                  <c:v>21307860</c:v>
                </c:pt>
                <c:pt idx="13">
                  <c:v>21560397.600000001</c:v>
                </c:pt>
                <c:pt idx="14">
                  <c:v>22408202.399999999</c:v>
                </c:pt>
                <c:pt idx="15">
                  <c:v>24563791.199999999</c:v>
                </c:pt>
                <c:pt idx="16">
                  <c:v>27905404.800000001</c:v>
                </c:pt>
                <c:pt idx="17">
                  <c:v>31499556</c:v>
                </c:pt>
                <c:pt idx="18">
                  <c:v>34971948</c:v>
                </c:pt>
                <c:pt idx="19">
                  <c:v>37745352</c:v>
                </c:pt>
                <c:pt idx="20">
                  <c:v>39756633.600000001</c:v>
                </c:pt>
                <c:pt idx="21">
                  <c:v>41150100</c:v>
                </c:pt>
                <c:pt idx="22">
                  <c:v>41957318.399999999</c:v>
                </c:pt>
                <c:pt idx="23">
                  <c:v>42426316.799999997</c:v>
                </c:pt>
                <c:pt idx="24">
                  <c:v>42557095.200000003</c:v>
                </c:pt>
                <c:pt idx="25">
                  <c:v>42737479.200000003</c:v>
                </c:pt>
                <c:pt idx="26">
                  <c:v>42764536.799999997</c:v>
                </c:pt>
                <c:pt idx="27">
                  <c:v>42787084.799999997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6DC-4540-A866-72D0414E2EC2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12856869.6</c:v>
                </c:pt>
                <c:pt idx="1">
                  <c:v>14124067.199999999</c:v>
                </c:pt>
                <c:pt idx="2">
                  <c:v>15643802.4</c:v>
                </c:pt>
                <c:pt idx="3">
                  <c:v>17767824</c:v>
                </c:pt>
                <c:pt idx="4">
                  <c:v>19476962.399999999</c:v>
                </c:pt>
                <c:pt idx="5">
                  <c:v>20631420</c:v>
                </c:pt>
                <c:pt idx="6">
                  <c:v>21190610.399999999</c:v>
                </c:pt>
                <c:pt idx="7">
                  <c:v>21384523.199999999</c:v>
                </c:pt>
                <c:pt idx="8">
                  <c:v>21402561.600000001</c:v>
                </c:pt>
                <c:pt idx="9">
                  <c:v>21438638.399999999</c:v>
                </c:pt>
                <c:pt idx="10">
                  <c:v>21862540.800000001</c:v>
                </c:pt>
                <c:pt idx="11">
                  <c:v>23332670.399999999</c:v>
                </c:pt>
                <c:pt idx="12">
                  <c:v>27152301.600000001</c:v>
                </c:pt>
                <c:pt idx="13">
                  <c:v>32284226.399999999</c:v>
                </c:pt>
                <c:pt idx="14">
                  <c:v>36843432</c:v>
                </c:pt>
                <c:pt idx="15">
                  <c:v>40126420.799999997</c:v>
                </c:pt>
                <c:pt idx="16">
                  <c:v>41894184</c:v>
                </c:pt>
                <c:pt idx="17">
                  <c:v>42588662.399999999</c:v>
                </c:pt>
                <c:pt idx="18">
                  <c:v>42778065.600000001</c:v>
                </c:pt>
                <c:pt idx="19">
                  <c:v>42823161.600000001</c:v>
                </c:pt>
                <c:pt idx="20">
                  <c:v>42841200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6DC-4540-A866-72D0414E2EC2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0.00</c:formatCode>
                <c:ptCount val="28"/>
                <c:pt idx="0">
                  <c:v>3682840</c:v>
                </c:pt>
                <c:pt idx="1">
                  <c:v>6426180</c:v>
                </c:pt>
                <c:pt idx="2">
                  <c:v>9150730</c:v>
                </c:pt>
                <c:pt idx="3">
                  <c:v>11443110</c:v>
                </c:pt>
                <c:pt idx="4">
                  <c:v>12852360</c:v>
                </c:pt>
                <c:pt idx="5">
                  <c:v>14618620</c:v>
                </c:pt>
                <c:pt idx="6">
                  <c:v>16422460</c:v>
                </c:pt>
                <c:pt idx="7">
                  <c:v>17568650</c:v>
                </c:pt>
                <c:pt idx="8">
                  <c:v>19015480</c:v>
                </c:pt>
                <c:pt idx="9">
                  <c:v>20030140</c:v>
                </c:pt>
                <c:pt idx="10">
                  <c:v>20838110</c:v>
                </c:pt>
                <c:pt idx="11">
                  <c:v>21458180</c:v>
                </c:pt>
                <c:pt idx="12">
                  <c:v>22190990</c:v>
                </c:pt>
                <c:pt idx="13">
                  <c:v>23393550</c:v>
                </c:pt>
                <c:pt idx="14">
                  <c:v>24765220</c:v>
                </c:pt>
                <c:pt idx="15">
                  <c:v>26832120</c:v>
                </c:pt>
                <c:pt idx="16">
                  <c:v>29256030</c:v>
                </c:pt>
                <c:pt idx="17">
                  <c:v>31886630</c:v>
                </c:pt>
                <c:pt idx="18">
                  <c:v>33634100</c:v>
                </c:pt>
                <c:pt idx="19">
                  <c:v>36584130</c:v>
                </c:pt>
                <c:pt idx="20">
                  <c:v>38463130</c:v>
                </c:pt>
                <c:pt idx="21">
                  <c:v>39477790</c:v>
                </c:pt>
                <c:pt idx="22">
                  <c:v>41056150</c:v>
                </c:pt>
                <c:pt idx="23">
                  <c:v>41338000</c:v>
                </c:pt>
                <c:pt idx="24">
                  <c:v>42089600</c:v>
                </c:pt>
                <c:pt idx="25">
                  <c:v>42315080</c:v>
                </c:pt>
                <c:pt idx="26">
                  <c:v>42521770</c:v>
                </c:pt>
                <c:pt idx="27">
                  <c:v>42690880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6DC-4540-A866-72D0414E2EC2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0.00</c:formatCode>
                <c:ptCount val="28"/>
                <c:pt idx="0">
                  <c:v>11668590</c:v>
                </c:pt>
                <c:pt idx="1">
                  <c:v>13077840</c:v>
                </c:pt>
                <c:pt idx="2">
                  <c:v>14637410</c:v>
                </c:pt>
                <c:pt idx="3">
                  <c:v>16366090</c:v>
                </c:pt>
                <c:pt idx="4">
                  <c:v>18752420</c:v>
                </c:pt>
                <c:pt idx="5">
                  <c:v>20311990</c:v>
                </c:pt>
                <c:pt idx="6">
                  <c:v>21101170</c:v>
                </c:pt>
                <c:pt idx="7">
                  <c:v>21401810</c:v>
                </c:pt>
                <c:pt idx="8">
                  <c:v>21439390</c:v>
                </c:pt>
                <c:pt idx="9">
                  <c:v>21721240</c:v>
                </c:pt>
                <c:pt idx="10">
                  <c:v>22961380</c:v>
                </c:pt>
                <c:pt idx="11">
                  <c:v>24558530</c:v>
                </c:pt>
                <c:pt idx="12">
                  <c:v>28241370</c:v>
                </c:pt>
                <c:pt idx="13">
                  <c:v>32356380</c:v>
                </c:pt>
                <c:pt idx="14">
                  <c:v>36095590</c:v>
                </c:pt>
                <c:pt idx="15">
                  <c:v>39327470</c:v>
                </c:pt>
                <c:pt idx="16">
                  <c:v>40962200</c:v>
                </c:pt>
                <c:pt idx="17">
                  <c:v>42145970</c:v>
                </c:pt>
                <c:pt idx="18">
                  <c:v>42521770</c:v>
                </c:pt>
                <c:pt idx="19">
                  <c:v>42690880</c:v>
                </c:pt>
                <c:pt idx="20">
                  <c:v>42766040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6DC-4540-A866-72D0414E2EC2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6DC-4540-A866-72D0414E2EC2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6DC-4540-A866-72D0414E2EC2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6DC-4540-A866-72D0414E2EC2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6DC-4540-A866-72D0414E2EC2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6DC-4540-A866-72D0414E2EC2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6DC-4540-A866-72D0414E2EC2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6DC-4540-A866-72D0414E2EC2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6DC-4540-A866-72D0414E2EC2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6DC-4540-A866-72D0414E2EC2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6DC-4540-A866-72D0414E2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38984"/>
        <c:axId val="412640944"/>
      </c:scatterChart>
      <c:valAx>
        <c:axId val="412638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40944"/>
        <c:crosses val="autoZero"/>
        <c:crossBetween val="midCat"/>
        <c:majorUnit val="1"/>
      </c:valAx>
      <c:valAx>
        <c:axId val="412640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38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8" formatCode="General">
                  <c:v>9429320</c:v>
                </c:pt>
                <c:pt idx="9" formatCode="General">
                  <c:v>10893365</c:v>
                </c:pt>
                <c:pt idx="10">
                  <c:v>11975225</c:v>
                </c:pt>
                <c:pt idx="11">
                  <c:v>12640225</c:v>
                </c:pt>
                <c:pt idx="12">
                  <c:v>13290405</c:v>
                </c:pt>
                <c:pt idx="13">
                  <c:v>14496335</c:v>
                </c:pt>
                <c:pt idx="14">
                  <c:v>16342470</c:v>
                </c:pt>
                <c:pt idx="15">
                  <c:v>18650210</c:v>
                </c:pt>
                <c:pt idx="16">
                  <c:v>21225850</c:v>
                </c:pt>
                <c:pt idx="17">
                  <c:v>23111790</c:v>
                </c:pt>
                <c:pt idx="18">
                  <c:v>24168855</c:v>
                </c:pt>
                <c:pt idx="19">
                  <c:v>24610510</c:v>
                </c:pt>
                <c:pt idx="20">
                  <c:v>24754435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32-447F-B901-68BE2237F2D2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8">
                  <c:v>13354910</c:v>
                </c:pt>
                <c:pt idx="9">
                  <c:v>15583230</c:v>
                </c:pt>
                <c:pt idx="10">
                  <c:v>19325185</c:v>
                </c:pt>
                <c:pt idx="11">
                  <c:v>23027430</c:v>
                </c:pt>
                <c:pt idx="12" formatCode="0_);[Red]\(0\)">
                  <c:v>24392200</c:v>
                </c:pt>
                <c:pt idx="13" formatCode="0_);[Red]\(0\)">
                  <c:v>24784265</c:v>
                </c:pt>
                <c:pt idx="14" formatCode="0_);[Red]\(0\)">
                  <c:v>24814000</c:v>
                </c:pt>
                <c:pt idx="15" formatCode="0_);[Red]\(0\)">
                  <c:v>24814000</c:v>
                </c:pt>
                <c:pt idx="16" formatCode="0_);[Red]\(0\)">
                  <c:v>24814000</c:v>
                </c:pt>
                <c:pt idx="17" formatCode="0_);[Red]\(0\)">
                  <c:v>24814000</c:v>
                </c:pt>
                <c:pt idx="18" formatCode="0_);[Red]\(0\)">
                  <c:v>24814000</c:v>
                </c:pt>
                <c:pt idx="19" formatCode="0_);[Red]\(0\)">
                  <c:v>24814000</c:v>
                </c:pt>
                <c:pt idx="20" formatCode="0_);[Red]\(0\)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32-447F-B901-68BE2237F2D2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32-447F-B901-68BE2237F2D2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32-447F-B901-68BE2237F2D2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39525.064070200744</c:v>
                </c:pt>
                <c:pt idx="2">
                  <c:v>153237.33333333334</c:v>
                </c:pt>
                <c:pt idx="3">
                  <c:v>2073288.7516294562</c:v>
                </c:pt>
                <c:pt idx="4">
                  <c:v>4828717.3333333293</c:v>
                </c:pt>
                <c:pt idx="5">
                  <c:v>6466341.4911139514</c:v>
                </c:pt>
                <c:pt idx="6">
                  <c:v>7806397.3333333274</c:v>
                </c:pt>
                <c:pt idx="7">
                  <c:v>8880804.8556395639</c:v>
                </c:pt>
                <c:pt idx="8">
                  <c:v>9884678.6666666623</c:v>
                </c:pt>
                <c:pt idx="9">
                  <c:v>11106203.045267396</c:v>
                </c:pt>
                <c:pt idx="10">
                  <c:v>12145799.999999987</c:v>
                </c:pt>
                <c:pt idx="11">
                  <c:v>12658210.6215389</c:v>
                </c:pt>
                <c:pt idx="12">
                  <c:v>13200177.333333323</c:v>
                </c:pt>
                <c:pt idx="13">
                  <c:v>14410994.638458047</c:v>
                </c:pt>
                <c:pt idx="14">
                  <c:v>16170891.999999991</c:v>
                </c:pt>
                <c:pt idx="15">
                  <c:v>18719419.675989822</c:v>
                </c:pt>
                <c:pt idx="16">
                  <c:v>21264291.999999985</c:v>
                </c:pt>
                <c:pt idx="17">
                  <c:v>23089960.645057581</c:v>
                </c:pt>
                <c:pt idx="18">
                  <c:v>24216722.666666664</c:v>
                </c:pt>
                <c:pt idx="19">
                  <c:v>24606491.701745961</c:v>
                </c:pt>
                <c:pt idx="20">
                  <c:v>24777431.999999978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32-447F-B901-68BE2237F2D2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1353015.9999999991</c:v>
                </c:pt>
                <c:pt idx="1">
                  <c:v>4174736.9923918508</c:v>
                </c:pt>
                <c:pt idx="2">
                  <c:v>7297927.9999999916</c:v>
                </c:pt>
                <c:pt idx="3">
                  <c:v>8608461.4212467335</c:v>
                </c:pt>
                <c:pt idx="4">
                  <c:v>9688778.6666666605</c:v>
                </c:pt>
                <c:pt idx="5">
                  <c:v>11059107.020783219</c:v>
                </c:pt>
                <c:pt idx="6">
                  <c:v>12285106.666666659</c:v>
                </c:pt>
                <c:pt idx="7">
                  <c:v>12965400.866003161</c:v>
                </c:pt>
                <c:pt idx="8">
                  <c:v>13798325.333333332</c:v>
                </c:pt>
                <c:pt idx="9">
                  <c:v>17321885.996565714</c:v>
                </c:pt>
                <c:pt idx="10">
                  <c:v>21373995.999999993</c:v>
                </c:pt>
                <c:pt idx="11">
                  <c:v>23599866.967793513</c:v>
                </c:pt>
                <c:pt idx="12">
                  <c:v>24714743.999999993</c:v>
                </c:pt>
                <c:pt idx="13">
                  <c:v>24788470.030372046</c:v>
                </c:pt>
                <c:pt idx="14">
                  <c:v>24813999.999999985</c:v>
                </c:pt>
                <c:pt idx="15">
                  <c:v>24813999.999999985</c:v>
                </c:pt>
                <c:pt idx="16">
                  <c:v>24813999.999999985</c:v>
                </c:pt>
                <c:pt idx="17">
                  <c:v>24813999.999999985</c:v>
                </c:pt>
                <c:pt idx="18">
                  <c:v>24813999.999999985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32-447F-B901-68BE2237F2D2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70524</c:v>
                </c:pt>
                <c:pt idx="3">
                  <c:v>1183236</c:v>
                </c:pt>
                <c:pt idx="4">
                  <c:v>4218380</c:v>
                </c:pt>
                <c:pt idx="5">
                  <c:v>6644928</c:v>
                </c:pt>
                <c:pt idx="6">
                  <c:v>7856896</c:v>
                </c:pt>
                <c:pt idx="7">
                  <c:v>8794604</c:v>
                </c:pt>
                <c:pt idx="8">
                  <c:v>9938660</c:v>
                </c:pt>
                <c:pt idx="9">
                  <c:v>11403992</c:v>
                </c:pt>
                <c:pt idx="10">
                  <c:v>12263340</c:v>
                </c:pt>
                <c:pt idx="11">
                  <c:v>12702156</c:v>
                </c:pt>
                <c:pt idx="12">
                  <c:v>13297692</c:v>
                </c:pt>
                <c:pt idx="13">
                  <c:v>14567124</c:v>
                </c:pt>
                <c:pt idx="14">
                  <c:v>16599260</c:v>
                </c:pt>
                <c:pt idx="15">
                  <c:v>19004912</c:v>
                </c:pt>
                <c:pt idx="16">
                  <c:v>21580344</c:v>
                </c:pt>
                <c:pt idx="17">
                  <c:v>23319936</c:v>
                </c:pt>
                <c:pt idx="18">
                  <c:v>24304660</c:v>
                </c:pt>
                <c:pt idx="19">
                  <c:v>24675564</c:v>
                </c:pt>
                <c:pt idx="20">
                  <c:v>24772208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32-447F-B901-68BE2237F2D2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2039972</c:v>
                </c:pt>
                <c:pt idx="1">
                  <c:v>5957972</c:v>
                </c:pt>
                <c:pt idx="2">
                  <c:v>7705400</c:v>
                </c:pt>
                <c:pt idx="3">
                  <c:v>8990504</c:v>
                </c:pt>
                <c:pt idx="4">
                  <c:v>11025252</c:v>
                </c:pt>
                <c:pt idx="5">
                  <c:v>12263340</c:v>
                </c:pt>
                <c:pt idx="6">
                  <c:v>12540212</c:v>
                </c:pt>
                <c:pt idx="7">
                  <c:v>13357768</c:v>
                </c:pt>
                <c:pt idx="8">
                  <c:v>15904468</c:v>
                </c:pt>
                <c:pt idx="9">
                  <c:v>20177700</c:v>
                </c:pt>
                <c:pt idx="10">
                  <c:v>23500164</c:v>
                </c:pt>
                <c:pt idx="11">
                  <c:v>24605040</c:v>
                </c:pt>
                <c:pt idx="12">
                  <c:v>24793104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  <c:pt idx="2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32-447F-B901-68BE2237F2D2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217666</c:v>
                </c:pt>
                <c:pt idx="3">
                  <c:v>1480133</c:v>
                </c:pt>
                <c:pt idx="4">
                  <c:v>4788666</c:v>
                </c:pt>
                <c:pt idx="5">
                  <c:v>7030633</c:v>
                </c:pt>
                <c:pt idx="6">
                  <c:v>8075433</c:v>
                </c:pt>
                <c:pt idx="7">
                  <c:v>9011400</c:v>
                </c:pt>
                <c:pt idx="8">
                  <c:v>10382700</c:v>
                </c:pt>
                <c:pt idx="9">
                  <c:v>11601633</c:v>
                </c:pt>
                <c:pt idx="10">
                  <c:v>12450533</c:v>
                </c:pt>
                <c:pt idx="11">
                  <c:v>12907633</c:v>
                </c:pt>
                <c:pt idx="12">
                  <c:v>13734766</c:v>
                </c:pt>
                <c:pt idx="13">
                  <c:v>15541400</c:v>
                </c:pt>
                <c:pt idx="14">
                  <c:v>17652766</c:v>
                </c:pt>
                <c:pt idx="15">
                  <c:v>20047100</c:v>
                </c:pt>
                <c:pt idx="16">
                  <c:v>22855000</c:v>
                </c:pt>
                <c:pt idx="17">
                  <c:v>24248066</c:v>
                </c:pt>
                <c:pt idx="18">
                  <c:v>24618100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32-447F-B901-68BE2237F2D2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0.00</c:formatCode>
                <c:ptCount val="21"/>
                <c:pt idx="0">
                  <c:v>3265000</c:v>
                </c:pt>
                <c:pt idx="1">
                  <c:v>6551766</c:v>
                </c:pt>
                <c:pt idx="2">
                  <c:v>8075433</c:v>
                </c:pt>
                <c:pt idx="3">
                  <c:v>8989633</c:v>
                </c:pt>
                <c:pt idx="4">
                  <c:v>11340433</c:v>
                </c:pt>
                <c:pt idx="5">
                  <c:v>12385233</c:v>
                </c:pt>
                <c:pt idx="6">
                  <c:v>12559366</c:v>
                </c:pt>
                <c:pt idx="7">
                  <c:v>13734766</c:v>
                </c:pt>
                <c:pt idx="8">
                  <c:v>17674533</c:v>
                </c:pt>
                <c:pt idx="9">
                  <c:v>21940800</c:v>
                </c:pt>
                <c:pt idx="10">
                  <c:v>24356900</c:v>
                </c:pt>
                <c:pt idx="11">
                  <c:v>24705166</c:v>
                </c:pt>
                <c:pt idx="12">
                  <c:v>24814000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32-447F-B901-68BE2237F2D2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32-447F-B901-68BE2237F2D2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32-447F-B901-68BE2237F2D2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32-447F-B901-68BE2237F2D2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32-447F-B901-68BE2237F2D2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32-447F-B901-68BE2237F2D2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32-447F-B901-68BE2237F2D2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32-447F-B901-68BE2237F2D2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32-447F-B901-68BE2237F2D2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32-447F-B901-68BE2237F2D2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B32-447F-B901-68BE2237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38592"/>
        <c:axId val="241028184"/>
      </c:scatterChart>
      <c:valAx>
        <c:axId val="412638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28184"/>
        <c:crosses val="autoZero"/>
        <c:crossBetween val="midCat"/>
        <c:majorUnit val="1"/>
      </c:valAx>
      <c:valAx>
        <c:axId val="241028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2638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5a'!$B$28:$B$29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5a'!$B$30:$B$60</c:f>
              <c:numCache>
                <c:formatCode>0.00</c:formatCode>
                <c:ptCount val="31"/>
                <c:pt idx="6">
                  <c:v>6242735</c:v>
                </c:pt>
                <c:pt idx="7">
                  <c:v>8709495.5</c:v>
                </c:pt>
                <c:pt idx="8">
                  <c:v>11048500</c:v>
                </c:pt>
                <c:pt idx="9">
                  <c:v>12884660</c:v>
                </c:pt>
                <c:pt idx="10">
                  <c:v>14576990</c:v>
                </c:pt>
                <c:pt idx="11">
                  <c:v>16197595</c:v>
                </c:pt>
                <c:pt idx="12">
                  <c:v>18073560</c:v>
                </c:pt>
                <c:pt idx="13">
                  <c:v>19989520</c:v>
                </c:pt>
                <c:pt idx="14">
                  <c:v>21833660</c:v>
                </c:pt>
                <c:pt idx="15">
                  <c:v>23749525</c:v>
                </c:pt>
                <c:pt idx="16">
                  <c:v>26248215</c:v>
                </c:pt>
                <c:pt idx="17">
                  <c:v>28547310</c:v>
                </c:pt>
                <c:pt idx="18">
                  <c:v>31277515</c:v>
                </c:pt>
                <c:pt idx="19">
                  <c:v>33432970</c:v>
                </c:pt>
                <c:pt idx="20">
                  <c:v>35332970</c:v>
                </c:pt>
                <c:pt idx="21">
                  <c:v>36690045</c:v>
                </c:pt>
                <c:pt idx="22">
                  <c:v>37735805</c:v>
                </c:pt>
                <c:pt idx="23">
                  <c:v>38621965</c:v>
                </c:pt>
                <c:pt idx="24">
                  <c:v>39108935</c:v>
                </c:pt>
                <c:pt idx="25">
                  <c:v>39460150</c:v>
                </c:pt>
                <c:pt idx="26">
                  <c:v>39556005</c:v>
                </c:pt>
                <c:pt idx="27">
                  <c:v>39667725</c:v>
                </c:pt>
                <c:pt idx="28">
                  <c:v>39763485</c:v>
                </c:pt>
                <c:pt idx="29">
                  <c:v>39835400</c:v>
                </c:pt>
                <c:pt idx="30">
                  <c:v>39843380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E96-4CB1-BF25-A2D6D773AB67}"/>
            </c:ext>
          </c:extLst>
        </c:ser>
        <c:ser>
          <c:idx val="2"/>
          <c:order val="1"/>
          <c:tx>
            <c:strRef>
              <c:f>'case 5a'!$C$28:$C$29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5a'!$C$30:$C$60</c:f>
              <c:numCache>
                <c:formatCode>0.00</c:formatCode>
                <c:ptCount val="31"/>
                <c:pt idx="6">
                  <c:v>15463150</c:v>
                </c:pt>
                <c:pt idx="7">
                  <c:v>17387090</c:v>
                </c:pt>
                <c:pt idx="8">
                  <c:v>18975680</c:v>
                </c:pt>
                <c:pt idx="9">
                  <c:v>20723965</c:v>
                </c:pt>
                <c:pt idx="10">
                  <c:v>23110935</c:v>
                </c:pt>
                <c:pt idx="11">
                  <c:v>27110435</c:v>
                </c:pt>
                <c:pt idx="12">
                  <c:v>31764485</c:v>
                </c:pt>
                <c:pt idx="13">
                  <c:v>35532470</c:v>
                </c:pt>
                <c:pt idx="14">
                  <c:v>38134995</c:v>
                </c:pt>
                <c:pt idx="15">
                  <c:v>39284495</c:v>
                </c:pt>
                <c:pt idx="16">
                  <c:v>39635805</c:v>
                </c:pt>
                <c:pt idx="17" formatCode="0_);[Red]\(0\)">
                  <c:v>39883280</c:v>
                </c:pt>
                <c:pt idx="18" formatCode="0_);[Red]\(0\)">
                  <c:v>39915200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 formatCode="0_);[Red]\(0\)">
                  <c:v>39915200</c:v>
                </c:pt>
                <c:pt idx="30" formatCode="0_);[Red]\(0\)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E96-4CB1-BF25-A2D6D773AB67}"/>
            </c:ext>
          </c:extLst>
        </c:ser>
        <c:ser>
          <c:idx val="4"/>
          <c:order val="2"/>
          <c:tx>
            <c:strRef>
              <c:f>'case 5a'!$D$28:$D$29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E96-4CB1-BF25-A2D6D773AB67}"/>
            </c:ext>
          </c:extLst>
        </c:ser>
        <c:ser>
          <c:idx val="5"/>
          <c:order val="3"/>
          <c:tx>
            <c:strRef>
              <c:f>'case 5a'!$E$28:$E$29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E96-4CB1-BF25-A2D6D773AB67}"/>
            </c:ext>
          </c:extLst>
        </c:ser>
        <c:ser>
          <c:idx val="7"/>
          <c:order val="4"/>
          <c:tx>
            <c:strRef>
              <c:f>'case 5a'!$F$28:$F$29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5a'!$F$30:$F$60</c:f>
              <c:numCache>
                <c:formatCode>0.00</c:formatCode>
                <c:ptCount val="31"/>
                <c:pt idx="0">
                  <c:v>175066.66666666651</c:v>
                </c:pt>
                <c:pt idx="1">
                  <c:v>522355.06214033836</c:v>
                </c:pt>
                <c:pt idx="2">
                  <c:v>1243673.5999999989</c:v>
                </c:pt>
                <c:pt idx="3">
                  <c:v>2496679.1553365528</c:v>
                </c:pt>
                <c:pt idx="4">
                  <c:v>4280029.8666666634</c:v>
                </c:pt>
                <c:pt idx="5">
                  <c:v>6558743.2523723487</c:v>
                </c:pt>
                <c:pt idx="6">
                  <c:v>9022235.7333333287</c:v>
                </c:pt>
                <c:pt idx="7">
                  <c:v>11207627.636375647</c:v>
                </c:pt>
                <c:pt idx="8">
                  <c:v>13198626.133333327</c:v>
                </c:pt>
                <c:pt idx="9">
                  <c:v>14889442.362284675</c:v>
                </c:pt>
                <c:pt idx="10">
                  <c:v>16461868.799999997</c:v>
                </c:pt>
                <c:pt idx="11">
                  <c:v>18015728.168498687</c:v>
                </c:pt>
                <c:pt idx="12">
                  <c:v>19582257.066666659</c:v>
                </c:pt>
                <c:pt idx="13">
                  <c:v>21187530.600435931</c:v>
                </c:pt>
                <c:pt idx="14">
                  <c:v>22953340.79999999</c:v>
                </c:pt>
                <c:pt idx="15">
                  <c:v>25145792.042932611</c:v>
                </c:pt>
                <c:pt idx="16">
                  <c:v>27531684.266666662</c:v>
                </c:pt>
                <c:pt idx="17">
                  <c:v>29970968.125901494</c:v>
                </c:pt>
                <c:pt idx="18">
                  <c:v>32269688.533333324</c:v>
                </c:pt>
                <c:pt idx="19">
                  <c:v>34252026.799889341</c:v>
                </c:pt>
                <c:pt idx="20">
                  <c:v>35874661.333333306</c:v>
                </c:pt>
                <c:pt idx="21">
                  <c:v>37077408.681417994</c:v>
                </c:pt>
                <c:pt idx="22">
                  <c:v>37976861.866666652</c:v>
                </c:pt>
                <c:pt idx="23">
                  <c:v>38621133.23635795</c:v>
                </c:pt>
                <c:pt idx="24">
                  <c:v>39074879.999999993</c:v>
                </c:pt>
                <c:pt idx="25">
                  <c:v>39365661.711290807</c:v>
                </c:pt>
                <c:pt idx="26">
                  <c:v>39567867.733333327</c:v>
                </c:pt>
                <c:pt idx="27">
                  <c:v>39715253.231432199</c:v>
                </c:pt>
                <c:pt idx="28">
                  <c:v>39811560.533333354</c:v>
                </c:pt>
                <c:pt idx="29">
                  <c:v>39863925.474285744</c:v>
                </c:pt>
                <c:pt idx="30">
                  <c:v>39892791.466666698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E96-4CB1-BF25-A2D6D773AB67}"/>
            </c:ext>
          </c:extLst>
        </c:ser>
        <c:ser>
          <c:idx val="8"/>
          <c:order val="5"/>
          <c:tx>
            <c:strRef>
              <c:f>'case 5a'!$G$28:$G$29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5a'!$G$30:$G$60</c:f>
              <c:numCache>
                <c:formatCode>0.00</c:formatCode>
                <c:ptCount val="31"/>
                <c:pt idx="0">
                  <c:v>2992939.7333333329</c:v>
                </c:pt>
                <c:pt idx="1">
                  <c:v>5922371.2858143095</c:v>
                </c:pt>
                <c:pt idx="2">
                  <c:v>9263127.4666666612</c:v>
                </c:pt>
                <c:pt idx="3">
                  <c:v>11876663.260326104</c:v>
                </c:pt>
                <c:pt idx="4">
                  <c:v>14195805.866666658</c:v>
                </c:pt>
                <c:pt idx="5">
                  <c:v>16352512.028261773</c:v>
                </c:pt>
                <c:pt idx="6">
                  <c:v>18076683.733333319</c:v>
                </c:pt>
                <c:pt idx="7">
                  <c:v>19036995.954245158</c:v>
                </c:pt>
                <c:pt idx="8">
                  <c:v>20047234.133333314</c:v>
                </c:pt>
                <c:pt idx="9">
                  <c:v>22069347.422199916</c:v>
                </c:pt>
                <c:pt idx="10">
                  <c:v>24964506.666666649</c:v>
                </c:pt>
                <c:pt idx="11">
                  <c:v>29360142.244468592</c:v>
                </c:pt>
                <c:pt idx="12">
                  <c:v>33751452.799999967</c:v>
                </c:pt>
                <c:pt idx="13">
                  <c:v>36760721.707995415</c:v>
                </c:pt>
                <c:pt idx="14">
                  <c:v>38647717.333333299</c:v>
                </c:pt>
                <c:pt idx="15">
                  <c:v>39390227.245052069</c:v>
                </c:pt>
                <c:pt idx="16">
                  <c:v>39749937.066666685</c:v>
                </c:pt>
                <c:pt idx="17">
                  <c:v>39856877.028798461</c:v>
                </c:pt>
                <c:pt idx="18">
                  <c:v>39902595.20000004</c:v>
                </c:pt>
                <c:pt idx="19">
                  <c:v>39911808.454237334</c:v>
                </c:pt>
                <c:pt idx="20">
                  <c:v>39915200.000000045</c:v>
                </c:pt>
                <c:pt idx="21">
                  <c:v>39915200.000000045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E96-4CB1-BF25-A2D6D773AB67}"/>
            </c:ext>
          </c:extLst>
        </c:ser>
        <c:ser>
          <c:idx val="10"/>
          <c:order val="6"/>
          <c:tx>
            <c:strRef>
              <c:f>'case 5a'!$H$28:$H$29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5a'!$H$30:$H$60</c:f>
              <c:numCache>
                <c:formatCode>0.00</c:formatCode>
                <c:ptCount val="31"/>
                <c:pt idx="0">
                  <c:v>0</c:v>
                </c:pt>
                <c:pt idx="1">
                  <c:v>92435.199999999997</c:v>
                </c:pt>
                <c:pt idx="2">
                  <c:v>399152</c:v>
                </c:pt>
                <c:pt idx="3">
                  <c:v>1205859.2</c:v>
                </c:pt>
                <c:pt idx="4">
                  <c:v>2735241.6</c:v>
                </c:pt>
                <c:pt idx="5">
                  <c:v>4907468.7999999998</c:v>
                </c:pt>
                <c:pt idx="6">
                  <c:v>7205744</c:v>
                </c:pt>
                <c:pt idx="7">
                  <c:v>9449398.4000000004</c:v>
                </c:pt>
                <c:pt idx="8">
                  <c:v>13562764.800000001</c:v>
                </c:pt>
                <c:pt idx="9">
                  <c:v>15171977.6</c:v>
                </c:pt>
                <c:pt idx="10">
                  <c:v>16604723.199999999</c:v>
                </c:pt>
                <c:pt idx="11">
                  <c:v>17961840</c:v>
                </c:pt>
                <c:pt idx="12">
                  <c:v>19520633.600000001</c:v>
                </c:pt>
                <c:pt idx="13">
                  <c:v>21667651.199999999</c:v>
                </c:pt>
                <c:pt idx="14">
                  <c:v>24075168</c:v>
                </c:pt>
                <c:pt idx="15">
                  <c:v>26545708.800000001</c:v>
                </c:pt>
                <c:pt idx="16">
                  <c:v>29028854.399999999</c:v>
                </c:pt>
                <c:pt idx="17">
                  <c:v>31507798.399999999</c:v>
                </c:pt>
                <c:pt idx="18">
                  <c:v>33507760</c:v>
                </c:pt>
                <c:pt idx="19">
                  <c:v>35335456</c:v>
                </c:pt>
                <c:pt idx="20">
                  <c:v>36654758.399999999</c:v>
                </c:pt>
                <c:pt idx="21">
                  <c:v>37700956.799999997</c:v>
                </c:pt>
                <c:pt idx="22">
                  <c:v>38360608</c:v>
                </c:pt>
                <c:pt idx="23">
                  <c:v>38885808</c:v>
                </c:pt>
                <c:pt idx="24">
                  <c:v>39205129.600000001</c:v>
                </c:pt>
                <c:pt idx="25">
                  <c:v>39457225.600000001</c:v>
                </c:pt>
                <c:pt idx="26">
                  <c:v>39646297.600000001</c:v>
                </c:pt>
                <c:pt idx="27">
                  <c:v>39726128</c:v>
                </c:pt>
                <c:pt idx="28">
                  <c:v>39776547.200000003</c:v>
                </c:pt>
                <c:pt idx="29">
                  <c:v>39831168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E96-4CB1-BF25-A2D6D773AB67}"/>
            </c:ext>
          </c:extLst>
        </c:ser>
        <c:ser>
          <c:idx val="11"/>
          <c:order val="7"/>
          <c:tx>
            <c:strRef>
              <c:f>'case 5a'!$I$28:$I$29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5a'!$I$30:$I$60</c:f>
              <c:numCache>
                <c:formatCode>0.00</c:formatCode>
                <c:ptCount val="31"/>
                <c:pt idx="0">
                  <c:v>3298256</c:v>
                </c:pt>
                <c:pt idx="1">
                  <c:v>6357020.7999999998</c:v>
                </c:pt>
                <c:pt idx="2">
                  <c:v>9592252.8000000007</c:v>
                </c:pt>
                <c:pt idx="3">
                  <c:v>12205648</c:v>
                </c:pt>
                <c:pt idx="4">
                  <c:v>14608963.199999999</c:v>
                </c:pt>
                <c:pt idx="5">
                  <c:v>16608924.800000001</c:v>
                </c:pt>
                <c:pt idx="6">
                  <c:v>18159315.199999999</c:v>
                </c:pt>
                <c:pt idx="7">
                  <c:v>19129884.800000001</c:v>
                </c:pt>
                <c:pt idx="8">
                  <c:v>20470195.199999999</c:v>
                </c:pt>
                <c:pt idx="9">
                  <c:v>22781075.199999999</c:v>
                </c:pt>
                <c:pt idx="10">
                  <c:v>26415459.199999999</c:v>
                </c:pt>
                <c:pt idx="11">
                  <c:v>30566640</c:v>
                </c:pt>
                <c:pt idx="12">
                  <c:v>34444716.799999997</c:v>
                </c:pt>
                <c:pt idx="13">
                  <c:v>36957273.600000001</c:v>
                </c:pt>
                <c:pt idx="14">
                  <c:v>38532873.600000001</c:v>
                </c:pt>
                <c:pt idx="15">
                  <c:v>39289161.600000001</c:v>
                </c:pt>
                <c:pt idx="16">
                  <c:v>39671507.200000003</c:v>
                </c:pt>
                <c:pt idx="17">
                  <c:v>39814361.600000001</c:v>
                </c:pt>
                <c:pt idx="18">
                  <c:v>39885788.799999997</c:v>
                </c:pt>
                <c:pt idx="19">
                  <c:v>39906796.799999997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E96-4CB1-BF25-A2D6D773AB67}"/>
            </c:ext>
          </c:extLst>
        </c:ser>
        <c:ser>
          <c:idx val="13"/>
          <c:order val="8"/>
          <c:tx>
            <c:strRef>
              <c:f>'case 5a'!$J$28:$J$29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5a'!$J$30:$J$60</c:f>
              <c:numCache>
                <c:formatCode>0.00</c:formatCode>
                <c:ptCount val="31"/>
                <c:pt idx="2">
                  <c:v>0</c:v>
                </c:pt>
                <c:pt idx="3">
                  <c:v>455173</c:v>
                </c:pt>
                <c:pt idx="4">
                  <c:v>2380906</c:v>
                </c:pt>
                <c:pt idx="5">
                  <c:v>5847226</c:v>
                </c:pt>
                <c:pt idx="6">
                  <c:v>8963413</c:v>
                </c:pt>
                <c:pt idx="7">
                  <c:v>11274293</c:v>
                </c:pt>
                <c:pt idx="8">
                  <c:v>13130000</c:v>
                </c:pt>
                <c:pt idx="9">
                  <c:v>14530533</c:v>
                </c:pt>
                <c:pt idx="10">
                  <c:v>15756000</c:v>
                </c:pt>
                <c:pt idx="11">
                  <c:v>17856800</c:v>
                </c:pt>
                <c:pt idx="12">
                  <c:v>19362373</c:v>
                </c:pt>
                <c:pt idx="13">
                  <c:v>21043013</c:v>
                </c:pt>
                <c:pt idx="14">
                  <c:v>22583600</c:v>
                </c:pt>
                <c:pt idx="15">
                  <c:v>24509333</c:v>
                </c:pt>
                <c:pt idx="16">
                  <c:v>26049920</c:v>
                </c:pt>
                <c:pt idx="17">
                  <c:v>28360799</c:v>
                </c:pt>
                <c:pt idx="18">
                  <c:v>30461599</c:v>
                </c:pt>
                <c:pt idx="19">
                  <c:v>32877519</c:v>
                </c:pt>
                <c:pt idx="20">
                  <c:v>34278053</c:v>
                </c:pt>
                <c:pt idx="21">
                  <c:v>35713600</c:v>
                </c:pt>
                <c:pt idx="22">
                  <c:v>37289200</c:v>
                </c:pt>
                <c:pt idx="23">
                  <c:v>37989466</c:v>
                </c:pt>
                <c:pt idx="24">
                  <c:v>38549680</c:v>
                </c:pt>
                <c:pt idx="25">
                  <c:v>38969840</c:v>
                </c:pt>
                <c:pt idx="26">
                  <c:v>39354986</c:v>
                </c:pt>
                <c:pt idx="27">
                  <c:v>39390000</c:v>
                </c:pt>
                <c:pt idx="28">
                  <c:v>39740133</c:v>
                </c:pt>
                <c:pt idx="29">
                  <c:v>39740133</c:v>
                </c:pt>
                <c:pt idx="30">
                  <c:v>39845173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E96-4CB1-BF25-A2D6D773AB67}"/>
            </c:ext>
          </c:extLst>
        </c:ser>
        <c:ser>
          <c:idx val="14"/>
          <c:order val="9"/>
          <c:tx>
            <c:strRef>
              <c:f>'case 5a'!$K$28:$K$29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5a'!$K$30:$K$60</c:f>
              <c:numCache>
                <c:formatCode>0.00</c:formatCode>
                <c:ptCount val="31"/>
                <c:pt idx="0">
                  <c:v>1225466</c:v>
                </c:pt>
                <c:pt idx="1">
                  <c:v>5392053</c:v>
                </c:pt>
                <c:pt idx="2">
                  <c:v>9663680</c:v>
                </c:pt>
                <c:pt idx="3">
                  <c:v>12219653</c:v>
                </c:pt>
                <c:pt idx="4">
                  <c:v>14040346</c:v>
                </c:pt>
                <c:pt idx="5">
                  <c:v>16246186</c:v>
                </c:pt>
                <c:pt idx="6">
                  <c:v>18487040</c:v>
                </c:pt>
                <c:pt idx="7">
                  <c:v>19677493</c:v>
                </c:pt>
                <c:pt idx="8">
                  <c:v>20552826</c:v>
                </c:pt>
                <c:pt idx="9">
                  <c:v>22723653</c:v>
                </c:pt>
                <c:pt idx="10">
                  <c:v>25629760</c:v>
                </c:pt>
                <c:pt idx="11">
                  <c:v>30286533</c:v>
                </c:pt>
                <c:pt idx="12">
                  <c:v>34102986</c:v>
                </c:pt>
                <c:pt idx="13">
                  <c:v>36764000</c:v>
                </c:pt>
                <c:pt idx="14">
                  <c:v>38409626</c:v>
                </c:pt>
                <c:pt idx="15">
                  <c:v>39530053</c:v>
                </c:pt>
                <c:pt idx="16">
                  <c:v>39810160</c:v>
                </c:pt>
                <c:pt idx="17">
                  <c:v>39880186</c:v>
                </c:pt>
                <c:pt idx="18">
                  <c:v>39915200</c:v>
                </c:pt>
                <c:pt idx="19">
                  <c:v>39915200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E96-4CB1-BF25-A2D6D773AB67}"/>
            </c:ext>
          </c:extLst>
        </c:ser>
        <c:ser>
          <c:idx val="0"/>
          <c:order val="10"/>
          <c:tx>
            <c:strRef>
              <c:f>'case 5a'!$L$28:$L$29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E96-4CB1-BF25-A2D6D773AB67}"/>
            </c:ext>
          </c:extLst>
        </c:ser>
        <c:ser>
          <c:idx val="3"/>
          <c:order val="11"/>
          <c:tx>
            <c:strRef>
              <c:f>'case 5a'!$M$28:$M$29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E96-4CB1-BF25-A2D6D773AB67}"/>
            </c:ext>
          </c:extLst>
        </c:ser>
        <c:ser>
          <c:idx val="6"/>
          <c:order val="12"/>
          <c:tx>
            <c:strRef>
              <c:f>'case 5a'!$N$28:$N$29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E96-4CB1-BF25-A2D6D773AB67}"/>
            </c:ext>
          </c:extLst>
        </c:ser>
        <c:ser>
          <c:idx val="9"/>
          <c:order val="13"/>
          <c:tx>
            <c:strRef>
              <c:f>'case 5a'!$O$28:$O$29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E96-4CB1-BF25-A2D6D773AB67}"/>
            </c:ext>
          </c:extLst>
        </c:ser>
        <c:ser>
          <c:idx val="12"/>
          <c:order val="14"/>
          <c:tx>
            <c:strRef>
              <c:f>'case 5a'!$P$28:$P$29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E96-4CB1-BF25-A2D6D773AB67}"/>
            </c:ext>
          </c:extLst>
        </c:ser>
        <c:ser>
          <c:idx val="15"/>
          <c:order val="15"/>
          <c:tx>
            <c:strRef>
              <c:f>'case 5a'!$Q$28:$Q$29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E96-4CB1-BF25-A2D6D773AB67}"/>
            </c:ext>
          </c:extLst>
        </c:ser>
        <c:ser>
          <c:idx val="16"/>
          <c:order val="16"/>
          <c:tx>
            <c:strRef>
              <c:f>'case 5a'!$R$28:$R$29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E96-4CB1-BF25-A2D6D773AB67}"/>
            </c:ext>
          </c:extLst>
        </c:ser>
        <c:ser>
          <c:idx val="17"/>
          <c:order val="17"/>
          <c:tx>
            <c:strRef>
              <c:f>'case 5a'!$S$28:$S$29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E96-4CB1-BF25-A2D6D773AB67}"/>
            </c:ext>
          </c:extLst>
        </c:ser>
        <c:ser>
          <c:idx val="18"/>
          <c:order val="18"/>
          <c:tx>
            <c:strRef>
              <c:f>'case 5a'!$T$28:$T$29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E96-4CB1-BF25-A2D6D773AB67}"/>
            </c:ext>
          </c:extLst>
        </c:ser>
        <c:ser>
          <c:idx val="19"/>
          <c:order val="19"/>
          <c:tx>
            <c:strRef>
              <c:f>'case 5a'!$U$28:$U$29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E96-4CB1-BF25-A2D6D773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34848"/>
        <c:axId val="241029360"/>
      </c:scatterChart>
      <c:valAx>
        <c:axId val="241034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29360"/>
        <c:crosses val="autoZero"/>
        <c:crossBetween val="midCat"/>
        <c:majorUnit val="1"/>
      </c:valAx>
      <c:valAx>
        <c:axId val="241029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34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5b'!$B$28:$B$29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5b'!$B$30:$B$60</c:f>
              <c:numCache>
                <c:formatCode>0.00</c:formatCode>
                <c:ptCount val="31"/>
                <c:pt idx="6">
                  <c:v>6242735</c:v>
                </c:pt>
                <c:pt idx="7">
                  <c:v>8893102</c:v>
                </c:pt>
                <c:pt idx="8">
                  <c:v>11359910</c:v>
                </c:pt>
                <c:pt idx="9">
                  <c:v>13203955</c:v>
                </c:pt>
                <c:pt idx="10">
                  <c:v>14792545</c:v>
                </c:pt>
                <c:pt idx="11">
                  <c:v>16285375</c:v>
                </c:pt>
                <c:pt idx="12">
                  <c:v>18001740</c:v>
                </c:pt>
                <c:pt idx="13">
                  <c:v>19837900</c:v>
                </c:pt>
                <c:pt idx="14">
                  <c:v>21594165</c:v>
                </c:pt>
                <c:pt idx="15">
                  <c:v>23565890</c:v>
                </c:pt>
                <c:pt idx="16">
                  <c:v>25889020</c:v>
                </c:pt>
                <c:pt idx="17">
                  <c:v>28060340</c:v>
                </c:pt>
                <c:pt idx="18">
                  <c:v>30726705</c:v>
                </c:pt>
                <c:pt idx="19">
                  <c:v>32778325</c:v>
                </c:pt>
                <c:pt idx="20">
                  <c:v>34678325</c:v>
                </c:pt>
                <c:pt idx="21">
                  <c:v>36219035</c:v>
                </c:pt>
                <c:pt idx="22">
                  <c:v>37328730</c:v>
                </c:pt>
                <c:pt idx="23">
                  <c:v>38382470</c:v>
                </c:pt>
                <c:pt idx="24">
                  <c:v>38909340</c:v>
                </c:pt>
                <c:pt idx="25">
                  <c:v>39268535</c:v>
                </c:pt>
                <c:pt idx="26">
                  <c:v>39500050</c:v>
                </c:pt>
                <c:pt idx="27">
                  <c:v>39651765</c:v>
                </c:pt>
                <c:pt idx="28">
                  <c:v>39747525</c:v>
                </c:pt>
                <c:pt idx="29">
                  <c:v>39803480</c:v>
                </c:pt>
                <c:pt idx="30">
                  <c:v>39835400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46-4C28-A3B0-571267EC16E4}"/>
            </c:ext>
          </c:extLst>
        </c:ser>
        <c:ser>
          <c:idx val="2"/>
          <c:order val="1"/>
          <c:tx>
            <c:strRef>
              <c:f>'case 5b'!$C$28:$C$29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5b'!$C$30:$C$60</c:f>
              <c:numCache>
                <c:formatCode>0.00</c:formatCode>
                <c:ptCount val="31"/>
                <c:pt idx="6">
                  <c:v>15495070</c:v>
                </c:pt>
                <c:pt idx="7">
                  <c:v>17251335</c:v>
                </c:pt>
                <c:pt idx="8">
                  <c:v>18911840</c:v>
                </c:pt>
                <c:pt idx="9">
                  <c:v>20572250</c:v>
                </c:pt>
                <c:pt idx="10">
                  <c:v>22943260</c:v>
                </c:pt>
                <c:pt idx="11">
                  <c:v>26583565</c:v>
                </c:pt>
                <c:pt idx="12">
                  <c:v>31509030</c:v>
                </c:pt>
                <c:pt idx="13">
                  <c:v>35253075</c:v>
                </c:pt>
                <c:pt idx="14">
                  <c:v>37815700</c:v>
                </c:pt>
                <c:pt idx="15">
                  <c:v>39180755</c:v>
                </c:pt>
                <c:pt idx="16">
                  <c:v>39571965</c:v>
                </c:pt>
                <c:pt idx="17" formatCode="0_);[Red]\(0\)">
                  <c:v>39883280</c:v>
                </c:pt>
                <c:pt idx="18" formatCode="0_);[Red]\(0\)">
                  <c:v>39915200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 formatCode="0_);[Red]\(0\)">
                  <c:v>39915200</c:v>
                </c:pt>
                <c:pt idx="30" formatCode="0_);[Red]\(0\)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46-4C28-A3B0-571267EC16E4}"/>
            </c:ext>
          </c:extLst>
        </c:ser>
        <c:ser>
          <c:idx val="4"/>
          <c:order val="2"/>
          <c:tx>
            <c:strRef>
              <c:f>'case 5b'!$D$28:$D$29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46-4C28-A3B0-571267EC16E4}"/>
            </c:ext>
          </c:extLst>
        </c:ser>
        <c:ser>
          <c:idx val="5"/>
          <c:order val="3"/>
          <c:tx>
            <c:strRef>
              <c:f>'case 5b'!$E$28:$E$29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46-4C28-A3B0-571267EC16E4}"/>
            </c:ext>
          </c:extLst>
        </c:ser>
        <c:ser>
          <c:idx val="7"/>
          <c:order val="4"/>
          <c:tx>
            <c:strRef>
              <c:f>'case 5b'!$F$28:$F$29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5b'!$F$30:$F$60</c:f>
              <c:numCache>
                <c:formatCode>0.00</c:formatCode>
                <c:ptCount val="31"/>
                <c:pt idx="0">
                  <c:v>98037.333333333256</c:v>
                </c:pt>
                <c:pt idx="1">
                  <c:v>347006.32611435757</c:v>
                </c:pt>
                <c:pt idx="2">
                  <c:v>925752.53333333286</c:v>
                </c:pt>
                <c:pt idx="3">
                  <c:v>2217535.9146990036</c:v>
                </c:pt>
                <c:pt idx="4">
                  <c:v>4172188.799999997</c:v>
                </c:pt>
                <c:pt idx="5">
                  <c:v>6670977.0056625856</c:v>
                </c:pt>
                <c:pt idx="6">
                  <c:v>9282734.9333333261</c:v>
                </c:pt>
                <c:pt idx="7">
                  <c:v>11356150.288374661</c:v>
                </c:pt>
                <c:pt idx="8">
                  <c:v>13180419.199999994</c:v>
                </c:pt>
                <c:pt idx="9">
                  <c:v>14754553.085202826</c:v>
                </c:pt>
                <c:pt idx="10">
                  <c:v>16236382.933333321</c:v>
                </c:pt>
                <c:pt idx="11">
                  <c:v>17746326.925160766</c:v>
                </c:pt>
                <c:pt idx="12">
                  <c:v>19293747.199999984</c:v>
                </c:pt>
                <c:pt idx="13">
                  <c:v>20904896.717466183</c:v>
                </c:pt>
                <c:pt idx="14">
                  <c:v>22664830.933333311</c:v>
                </c:pt>
                <c:pt idx="15">
                  <c:v>24760479.887183864</c:v>
                </c:pt>
                <c:pt idx="16">
                  <c:v>27023290.666666631</c:v>
                </c:pt>
                <c:pt idx="17">
                  <c:v>29361623.542914629</c:v>
                </c:pt>
                <c:pt idx="18">
                  <c:v>31611437.866666634</c:v>
                </c:pt>
                <c:pt idx="19">
                  <c:v>33643915.022492215</c:v>
                </c:pt>
                <c:pt idx="20">
                  <c:v>35343859.199999966</c:v>
                </c:pt>
                <c:pt idx="21">
                  <c:v>36600382.364563465</c:v>
                </c:pt>
                <c:pt idx="22">
                  <c:v>37566505.599999979</c:v>
                </c:pt>
                <c:pt idx="23">
                  <c:v>38299123.330862463</c:v>
                </c:pt>
                <c:pt idx="24">
                  <c:v>38846593.066666633</c:v>
                </c:pt>
                <c:pt idx="25">
                  <c:v>39246720.305102654</c:v>
                </c:pt>
                <c:pt idx="26">
                  <c:v>39521650.133333333</c:v>
                </c:pt>
                <c:pt idx="27">
                  <c:v>39684804.937735461</c:v>
                </c:pt>
                <c:pt idx="28">
                  <c:v>39789152.000000022</c:v>
                </c:pt>
                <c:pt idx="29">
                  <c:v>39854899.865844525</c:v>
                </c:pt>
                <c:pt idx="30">
                  <c:v>39891390.933333367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46-4C28-A3B0-571267EC16E4}"/>
            </c:ext>
          </c:extLst>
        </c:ser>
        <c:ser>
          <c:idx val="8"/>
          <c:order val="5"/>
          <c:tx>
            <c:strRef>
              <c:f>'case 5b'!$G$28:$G$29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5b'!$G$30:$G$60</c:f>
              <c:numCache>
                <c:formatCode>0.00</c:formatCode>
                <c:ptCount val="31"/>
                <c:pt idx="0">
                  <c:v>2693225.5999999987</c:v>
                </c:pt>
                <c:pt idx="1">
                  <c:v>5817810.5484584449</c:v>
                </c:pt>
                <c:pt idx="2">
                  <c:v>9382172.7999999952</c:v>
                </c:pt>
                <c:pt idx="3">
                  <c:v>11871904.352423271</c:v>
                </c:pt>
                <c:pt idx="4">
                  <c:v>14037545.599999988</c:v>
                </c:pt>
                <c:pt idx="5">
                  <c:v>16138533.885129597</c:v>
                </c:pt>
                <c:pt idx="6">
                  <c:v>17852598.399999987</c:v>
                </c:pt>
                <c:pt idx="7">
                  <c:v>18842491.632866316</c:v>
                </c:pt>
                <c:pt idx="8">
                  <c:v>19877769.599999994</c:v>
                </c:pt>
                <c:pt idx="9">
                  <c:v>21809500.254368298</c:v>
                </c:pt>
                <c:pt idx="10">
                  <c:v>24559752.533333316</c:v>
                </c:pt>
                <c:pt idx="11">
                  <c:v>28889700.136882361</c:v>
                </c:pt>
                <c:pt idx="12">
                  <c:v>33315886.933333304</c:v>
                </c:pt>
                <c:pt idx="13">
                  <c:v>36452046.448838845</c:v>
                </c:pt>
                <c:pt idx="14">
                  <c:v>38467048.533333316</c:v>
                </c:pt>
                <c:pt idx="15">
                  <c:v>39296857.887214601</c:v>
                </c:pt>
                <c:pt idx="16">
                  <c:v>39709321.600000016</c:v>
                </c:pt>
                <c:pt idx="17">
                  <c:v>39843545.623180658</c:v>
                </c:pt>
                <c:pt idx="18">
                  <c:v>39901194.666666701</c:v>
                </c:pt>
                <c:pt idx="19">
                  <c:v>39911460.480725668</c:v>
                </c:pt>
                <c:pt idx="20">
                  <c:v>39915200.000000045</c:v>
                </c:pt>
                <c:pt idx="21">
                  <c:v>39915200.000000045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46-4C28-A3B0-571267EC16E4}"/>
            </c:ext>
          </c:extLst>
        </c:ser>
        <c:ser>
          <c:idx val="10"/>
          <c:order val="6"/>
          <c:tx>
            <c:strRef>
              <c:f>'case 5b'!$H$28:$H$29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46-4C28-A3B0-571267EC16E4}"/>
            </c:ext>
          </c:extLst>
        </c:ser>
        <c:ser>
          <c:idx val="11"/>
          <c:order val="7"/>
          <c:tx>
            <c:strRef>
              <c:f>'case 5b'!$I$28:$I$29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46-4C28-A3B0-571267EC16E4}"/>
            </c:ext>
          </c:extLst>
        </c:ser>
        <c:ser>
          <c:idx val="13"/>
          <c:order val="8"/>
          <c:tx>
            <c:strRef>
              <c:f>'case 5b'!$J$28:$J$29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5b'!$J$30:$J$60</c:f>
              <c:numCache>
                <c:formatCode>0.00</c:formatCode>
                <c:ptCount val="31"/>
                <c:pt idx="1">
                  <c:v>0</c:v>
                </c:pt>
                <c:pt idx="2">
                  <c:v>35013.300000000003</c:v>
                </c:pt>
                <c:pt idx="3">
                  <c:v>35013.300000000003</c:v>
                </c:pt>
                <c:pt idx="4">
                  <c:v>2258360</c:v>
                </c:pt>
                <c:pt idx="5">
                  <c:v>5041920</c:v>
                </c:pt>
                <c:pt idx="6">
                  <c:v>8630786.6999999993</c:v>
                </c:pt>
                <c:pt idx="7">
                  <c:v>10679066.699999999</c:v>
                </c:pt>
                <c:pt idx="8">
                  <c:v>12727346.699999999</c:v>
                </c:pt>
                <c:pt idx="9">
                  <c:v>14355466.699999999</c:v>
                </c:pt>
                <c:pt idx="10">
                  <c:v>15861040</c:v>
                </c:pt>
                <c:pt idx="11">
                  <c:v>17121520</c:v>
                </c:pt>
                <c:pt idx="12">
                  <c:v>19082266.699999999</c:v>
                </c:pt>
                <c:pt idx="13">
                  <c:v>20272720</c:v>
                </c:pt>
                <c:pt idx="14">
                  <c:v>22058400</c:v>
                </c:pt>
                <c:pt idx="15">
                  <c:v>23441426.699999999</c:v>
                </c:pt>
                <c:pt idx="16">
                  <c:v>25612253.300000001</c:v>
                </c:pt>
                <c:pt idx="17">
                  <c:v>27082813.300000001</c:v>
                </c:pt>
                <c:pt idx="18">
                  <c:v>29306160</c:v>
                </c:pt>
                <c:pt idx="19">
                  <c:v>31301920</c:v>
                </c:pt>
                <c:pt idx="20">
                  <c:v>33175133.300000001</c:v>
                </c:pt>
                <c:pt idx="21">
                  <c:v>35135880</c:v>
                </c:pt>
                <c:pt idx="22">
                  <c:v>36501400</c:v>
                </c:pt>
                <c:pt idx="23">
                  <c:v>37359226.700000003</c:v>
                </c:pt>
                <c:pt idx="24">
                  <c:v>38567186.700000003</c:v>
                </c:pt>
                <c:pt idx="25">
                  <c:v>39039866.700000003</c:v>
                </c:pt>
                <c:pt idx="26">
                  <c:v>39302466.700000003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46-4C28-A3B0-571267EC16E4}"/>
            </c:ext>
          </c:extLst>
        </c:ser>
        <c:ser>
          <c:idx val="14"/>
          <c:order val="9"/>
          <c:tx>
            <c:strRef>
              <c:f>'case 5b'!$K$28:$K$29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5b'!$K$30:$K$60</c:f>
              <c:numCache>
                <c:formatCode>0.00</c:formatCode>
                <c:ptCount val="31"/>
                <c:pt idx="1">
                  <c:v>5392053</c:v>
                </c:pt>
                <c:pt idx="2">
                  <c:v>9873760</c:v>
                </c:pt>
                <c:pt idx="3">
                  <c:v>11887026</c:v>
                </c:pt>
                <c:pt idx="4">
                  <c:v>14005333</c:v>
                </c:pt>
                <c:pt idx="5">
                  <c:v>15913560</c:v>
                </c:pt>
                <c:pt idx="6">
                  <c:v>18382000</c:v>
                </c:pt>
                <c:pt idx="7">
                  <c:v>19502426</c:v>
                </c:pt>
                <c:pt idx="8">
                  <c:v>20395266</c:v>
                </c:pt>
                <c:pt idx="9">
                  <c:v>22005880</c:v>
                </c:pt>
                <c:pt idx="10">
                  <c:v>24806946</c:v>
                </c:pt>
                <c:pt idx="11">
                  <c:v>29183613</c:v>
                </c:pt>
                <c:pt idx="12">
                  <c:v>33857893</c:v>
                </c:pt>
                <c:pt idx="13">
                  <c:v>37044106</c:v>
                </c:pt>
                <c:pt idx="14">
                  <c:v>38479653</c:v>
                </c:pt>
                <c:pt idx="15">
                  <c:v>39390000</c:v>
                </c:pt>
                <c:pt idx="16">
                  <c:v>39757640</c:v>
                </c:pt>
                <c:pt idx="17">
                  <c:v>39880186</c:v>
                </c:pt>
                <c:pt idx="18">
                  <c:v>39862680</c:v>
                </c:pt>
                <c:pt idx="19">
                  <c:v>39897693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946-4C28-A3B0-571267EC16E4}"/>
            </c:ext>
          </c:extLst>
        </c:ser>
        <c:ser>
          <c:idx val="0"/>
          <c:order val="10"/>
          <c:tx>
            <c:strRef>
              <c:f>'case 5b'!$L$28:$L$29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946-4C28-A3B0-571267EC16E4}"/>
            </c:ext>
          </c:extLst>
        </c:ser>
        <c:ser>
          <c:idx val="3"/>
          <c:order val="11"/>
          <c:tx>
            <c:strRef>
              <c:f>'case 5b'!$M$28:$M$29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946-4C28-A3B0-571267EC16E4}"/>
            </c:ext>
          </c:extLst>
        </c:ser>
        <c:ser>
          <c:idx val="6"/>
          <c:order val="12"/>
          <c:tx>
            <c:strRef>
              <c:f>'case 5b'!$N$28:$N$29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946-4C28-A3B0-571267EC16E4}"/>
            </c:ext>
          </c:extLst>
        </c:ser>
        <c:ser>
          <c:idx val="9"/>
          <c:order val="13"/>
          <c:tx>
            <c:strRef>
              <c:f>'case 5b'!$O$28:$O$29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946-4C28-A3B0-571267EC16E4}"/>
            </c:ext>
          </c:extLst>
        </c:ser>
        <c:ser>
          <c:idx val="12"/>
          <c:order val="14"/>
          <c:tx>
            <c:strRef>
              <c:f>'case 5b'!$P$28:$P$29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946-4C28-A3B0-571267EC16E4}"/>
            </c:ext>
          </c:extLst>
        </c:ser>
        <c:ser>
          <c:idx val="15"/>
          <c:order val="15"/>
          <c:tx>
            <c:strRef>
              <c:f>'case 5b'!$Q$28:$Q$29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946-4C28-A3B0-571267EC16E4}"/>
            </c:ext>
          </c:extLst>
        </c:ser>
        <c:ser>
          <c:idx val="16"/>
          <c:order val="16"/>
          <c:tx>
            <c:strRef>
              <c:f>'case 5b'!$R$28:$R$29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946-4C28-A3B0-571267EC16E4}"/>
            </c:ext>
          </c:extLst>
        </c:ser>
        <c:ser>
          <c:idx val="17"/>
          <c:order val="17"/>
          <c:tx>
            <c:strRef>
              <c:f>'case 5b'!$S$28:$S$29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946-4C28-A3B0-571267EC16E4}"/>
            </c:ext>
          </c:extLst>
        </c:ser>
        <c:ser>
          <c:idx val="18"/>
          <c:order val="18"/>
          <c:tx>
            <c:strRef>
              <c:f>'case 5b'!$T$28:$T$29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946-4C28-A3B0-571267EC16E4}"/>
            </c:ext>
          </c:extLst>
        </c:ser>
        <c:ser>
          <c:idx val="19"/>
          <c:order val="19"/>
          <c:tx>
            <c:strRef>
              <c:f>'case 5b'!$U$28:$U$29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946-4C28-A3B0-571267EC1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30928"/>
        <c:axId val="241035240"/>
      </c:scatterChart>
      <c:valAx>
        <c:axId val="241030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35240"/>
        <c:crosses val="autoZero"/>
        <c:crossBetween val="midCat"/>
        <c:majorUnit val="1"/>
      </c:valAx>
      <c:valAx>
        <c:axId val="241035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309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BAD-41C3-8D71-A94FD107E0C4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8">
                  <c:v>16193604.9997635</c:v>
                </c:pt>
                <c:pt idx="9">
                  <c:v>17992144.999781299</c:v>
                </c:pt>
                <c:pt idx="10">
                  <c:v>20056399.999928601</c:v>
                </c:pt>
                <c:pt idx="11">
                  <c:v>23680745.000049099</c:v>
                </c:pt>
                <c:pt idx="12">
                  <c:v>27570709.9997412</c:v>
                </c:pt>
                <c:pt idx="13">
                  <c:v>30656880</c:v>
                </c:pt>
                <c:pt idx="14">
                  <c:v>32414570.000169601</c:v>
                </c:pt>
                <c:pt idx="15">
                  <c:v>33341105.0002633</c:v>
                </c:pt>
                <c:pt idx="16">
                  <c:v>33824749.999955401</c:v>
                </c:pt>
                <c:pt idx="17">
                  <c:v>34008669.999830402</c:v>
                </c:pt>
                <c:pt idx="18">
                  <c:v>34042775.000075899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BAD-41C3-8D71-A94FD107E0C4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BAD-41C3-8D71-A94FD107E0C4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BAD-41C3-8D71-A94FD107E0C4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BAD-41C3-8D71-A94FD107E0C4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1107950.3999999994</c:v>
                </c:pt>
                <c:pt idx="1">
                  <c:v>3860954.0128513328</c:v>
                </c:pt>
                <c:pt idx="2">
                  <c:v>7418606.3999999957</c:v>
                </c:pt>
                <c:pt idx="3">
                  <c:v>9679228.766997885</c:v>
                </c:pt>
                <c:pt idx="4">
                  <c:v>11675908.799999995</c:v>
                </c:pt>
                <c:pt idx="5">
                  <c:v>13773732.4320204</c:v>
                </c:pt>
                <c:pt idx="6">
                  <c:v>15499353.599999996</c:v>
                </c:pt>
                <c:pt idx="7">
                  <c:v>16428635.577216802</c:v>
                </c:pt>
                <c:pt idx="8">
                  <c:v>17400916.799999982</c:v>
                </c:pt>
                <c:pt idx="9">
                  <c:v>19376981.414836284</c:v>
                </c:pt>
                <c:pt idx="10">
                  <c:v>22126737.599999979</c:v>
                </c:pt>
                <c:pt idx="11">
                  <c:v>25997291.804729294</c:v>
                </c:pt>
                <c:pt idx="12">
                  <c:v>29655302.399999976</c:v>
                </c:pt>
                <c:pt idx="13">
                  <c:v>31984474.892088141</c:v>
                </c:pt>
                <c:pt idx="14">
                  <c:v>33349665.600000009</c:v>
                </c:pt>
                <c:pt idx="15">
                  <c:v>33795868.679132096</c:v>
                </c:pt>
                <c:pt idx="16">
                  <c:v>33996268.800000027</c:v>
                </c:pt>
                <c:pt idx="17">
                  <c:v>34042633.77176474</c:v>
                </c:pt>
                <c:pt idx="18">
                  <c:v>34060809.600000031</c:v>
                </c:pt>
                <c:pt idx="19">
                  <c:v>34062581.057142884</c:v>
                </c:pt>
                <c:pt idx="2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BAD-41C3-8D71-A94FD107E0C4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BAD-41C3-8D71-A94FD107E0C4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2058134.4</c:v>
                </c:pt>
                <c:pt idx="1">
                  <c:v>5227804.8</c:v>
                </c:pt>
                <c:pt idx="2">
                  <c:v>8515800</c:v>
                </c:pt>
                <c:pt idx="3">
                  <c:v>10652817.6</c:v>
                </c:pt>
                <c:pt idx="4">
                  <c:v>12395419.199999999</c:v>
                </c:pt>
                <c:pt idx="5">
                  <c:v>14353156.800000001</c:v>
                </c:pt>
                <c:pt idx="6">
                  <c:v>16049145.6</c:v>
                </c:pt>
                <c:pt idx="7">
                  <c:v>17031600</c:v>
                </c:pt>
                <c:pt idx="8">
                  <c:v>18261460.800000001</c:v>
                </c:pt>
                <c:pt idx="9">
                  <c:v>20520388.800000001</c:v>
                </c:pt>
                <c:pt idx="10">
                  <c:v>24464548.800000001</c:v>
                </c:pt>
                <c:pt idx="11">
                  <c:v>28336996.800000001</c:v>
                </c:pt>
                <c:pt idx="12">
                  <c:v>31284360</c:v>
                </c:pt>
                <c:pt idx="13">
                  <c:v>33016204.800000001</c:v>
                </c:pt>
                <c:pt idx="14">
                  <c:v>33754838.399999999</c:v>
                </c:pt>
                <c:pt idx="15">
                  <c:v>34005830.399999999</c:v>
                </c:pt>
                <c:pt idx="16">
                  <c:v>34034515.200000003</c:v>
                </c:pt>
                <c:pt idx="17">
                  <c:v>34056028.799999997</c:v>
                </c:pt>
                <c:pt idx="18">
                  <c:v>34063200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BAD-41C3-8D71-A94FD107E0C4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BAD-41C3-8D71-A94FD107E0C4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BAD-41C3-8D71-A94FD107E0C4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BAD-41C3-8D71-A94FD107E0C4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BAD-41C3-8D71-A94FD107E0C4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BAD-41C3-8D71-A94FD107E0C4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BAD-41C3-8D71-A94FD107E0C4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BAD-41C3-8D71-A94FD107E0C4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BAD-41C3-8D71-A94FD107E0C4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BAD-41C3-8D71-A94FD107E0C4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BAD-41C3-8D71-A94FD107E0C4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BAD-41C3-8D71-A94FD107E0C4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BAD-41C3-8D71-A94FD107E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33280"/>
        <c:axId val="241035632"/>
      </c:scatterChart>
      <c:valAx>
        <c:axId val="241033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35632"/>
        <c:crosses val="autoZero"/>
        <c:crossBetween val="midCat"/>
        <c:majorUnit val="1"/>
      </c:valAx>
      <c:valAx>
        <c:axId val="241035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332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EE-4E1C-8EA1-B229319CEA13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13856156.120245799</c:v>
                </c:pt>
                <c:pt idx="7">
                  <c:v>16629230.3604053</c:v>
                </c:pt>
                <c:pt idx="8">
                  <c:v>19191782.760338798</c:v>
                </c:pt>
                <c:pt idx="9">
                  <c:v>21122769.639594801</c:v>
                </c:pt>
                <c:pt idx="10">
                  <c:v>22358350.440126199</c:v>
                </c:pt>
                <c:pt idx="11">
                  <c:v>23154552.399933599</c:v>
                </c:pt>
                <c:pt idx="12">
                  <c:v>24051455.239993401</c:v>
                </c:pt>
                <c:pt idx="13">
                  <c:v>25762895.200132899</c:v>
                </c:pt>
                <c:pt idx="14">
                  <c:v>28911127.719647899</c:v>
                </c:pt>
                <c:pt idx="15">
                  <c:v>32773291.479820602</c:v>
                </c:pt>
                <c:pt idx="16">
                  <c:v>36479843.879754201</c:v>
                </c:pt>
                <c:pt idx="17">
                  <c:v>39198007.639926903</c:v>
                </c:pt>
                <c:pt idx="18">
                  <c:v>41431097.159940198</c:v>
                </c:pt>
                <c:pt idx="19">
                  <c:v>43234022.919780798</c:v>
                </c:pt>
                <c:pt idx="20">
                  <c:v>44158380.999833897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EE-4E1C-8EA1-B229319CEA13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EE-4E1C-8EA1-B229319CEA13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EE-4E1C-8EA1-B229319CEA13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3EE-4E1C-8EA1-B229319CEA13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590860.7999999997</c:v>
                </c:pt>
                <c:pt idx="1">
                  <c:v>4154233.2588139256</c:v>
                </c:pt>
                <c:pt idx="2">
                  <c:v>7552742.3999999948</c:v>
                </c:pt>
                <c:pt idx="3">
                  <c:v>10880000.516844543</c:v>
                </c:pt>
                <c:pt idx="4">
                  <c:v>13870778.399999989</c:v>
                </c:pt>
                <c:pt idx="5">
                  <c:v>16286570.951561134</c:v>
                </c:pt>
                <c:pt idx="6">
                  <c:v>18403387.199999988</c:v>
                </c:pt>
                <c:pt idx="7">
                  <c:v>20456935.628162552</c:v>
                </c:pt>
                <c:pt idx="8">
                  <c:v>22117139.999999981</c:v>
                </c:pt>
                <c:pt idx="9">
                  <c:v>23021411.182729971</c:v>
                </c:pt>
                <c:pt idx="10">
                  <c:v>24011747.999999985</c:v>
                </c:pt>
                <c:pt idx="11">
                  <c:v>26379269.991083104</c:v>
                </c:pt>
                <c:pt idx="12">
                  <c:v>29788696.799999997</c:v>
                </c:pt>
                <c:pt idx="13">
                  <c:v>34328269.329617135</c:v>
                </c:pt>
                <c:pt idx="14">
                  <c:v>38736705.599999972</c:v>
                </c:pt>
                <c:pt idx="15">
                  <c:v>41796908.885033675</c:v>
                </c:pt>
                <c:pt idx="16">
                  <c:v>43836091.199999951</c:v>
                </c:pt>
                <c:pt idx="17">
                  <c:v>44862549.361332081</c:v>
                </c:pt>
                <c:pt idx="18">
                  <c:v>45416001.599999979</c:v>
                </c:pt>
                <c:pt idx="19">
                  <c:v>45630180.305199079</c:v>
                </c:pt>
                <c:pt idx="20">
                  <c:v>45727487.999999993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3EE-4E1C-8EA1-B229319CEA13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3EE-4E1C-8EA1-B229319CEA13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274557.59999999998</c:v>
                </c:pt>
                <c:pt idx="1">
                  <c:v>1507658.4</c:v>
                </c:pt>
                <c:pt idx="2">
                  <c:v>5216594.4000000004</c:v>
                </c:pt>
                <c:pt idx="3">
                  <c:v>9797371.1999999993</c:v>
                </c:pt>
                <c:pt idx="4">
                  <c:v>13178764.800000001</c:v>
                </c:pt>
                <c:pt idx="5">
                  <c:v>15302973.6</c:v>
                </c:pt>
                <c:pt idx="6">
                  <c:v>17484984</c:v>
                </c:pt>
                <c:pt idx="7">
                  <c:v>19835582.399999999</c:v>
                </c:pt>
                <c:pt idx="8">
                  <c:v>21622615.199999999</c:v>
                </c:pt>
                <c:pt idx="9">
                  <c:v>22682311.199999999</c:v>
                </c:pt>
                <c:pt idx="10">
                  <c:v>23520434.399999999</c:v>
                </c:pt>
                <c:pt idx="11">
                  <c:v>24922123.199999999</c:v>
                </c:pt>
                <c:pt idx="12">
                  <c:v>28134928.800000001</c:v>
                </c:pt>
                <c:pt idx="13">
                  <c:v>32012452.800000001</c:v>
                </c:pt>
                <c:pt idx="14">
                  <c:v>36178984.799999997</c:v>
                </c:pt>
                <c:pt idx="15">
                  <c:v>39878287.200000003</c:v>
                </c:pt>
                <c:pt idx="16">
                  <c:v>42590145.600000001</c:v>
                </c:pt>
                <c:pt idx="17">
                  <c:v>44237491.200000003</c:v>
                </c:pt>
                <c:pt idx="18">
                  <c:v>45104515.200000003</c:v>
                </c:pt>
                <c:pt idx="19">
                  <c:v>45528393.600000001</c:v>
                </c:pt>
                <c:pt idx="20">
                  <c:v>45653630.399999999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3EE-4E1C-8EA1-B229319CEA13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3EE-4E1C-8EA1-B229319CEA13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3EE-4E1C-8EA1-B229319CEA13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3EE-4E1C-8EA1-B229319CEA13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3EE-4E1C-8EA1-B229319CEA13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3EE-4E1C-8EA1-B229319CEA13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3EE-4E1C-8EA1-B229319CEA13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3EE-4E1C-8EA1-B229319CEA13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3EE-4E1C-8EA1-B229319CEA13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3EE-4E1C-8EA1-B229319CEA13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3EE-4E1C-8EA1-B229319CEA13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3EE-4E1C-8EA1-B229319CEA13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3EE-4E1C-8EA1-B229319CE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33672"/>
        <c:axId val="241029752"/>
      </c:scatterChart>
      <c:valAx>
        <c:axId val="241033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29752"/>
        <c:crosses val="autoZero"/>
        <c:crossBetween val="midCat"/>
        <c:majorUnit val="1"/>
      </c:valAx>
      <c:valAx>
        <c:axId val="2410297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033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4426819.5</c:v>
                </c:pt>
                <c:pt idx="7">
                  <c:v>6004988</c:v>
                </c:pt>
                <c:pt idx="8">
                  <c:v>7588125</c:v>
                </c:pt>
                <c:pt idx="9">
                  <c:v>9146438.5</c:v>
                </c:pt>
                <c:pt idx="10">
                  <c:v>10268075</c:v>
                </c:pt>
                <c:pt idx="11">
                  <c:v>11389645</c:v>
                </c:pt>
                <c:pt idx="12">
                  <c:v>12590635</c:v>
                </c:pt>
                <c:pt idx="13">
                  <c:v>14163835</c:v>
                </c:pt>
                <c:pt idx="14">
                  <c:v>15846190</c:v>
                </c:pt>
                <c:pt idx="15">
                  <c:v>17945500</c:v>
                </c:pt>
                <c:pt idx="16">
                  <c:v>19885970</c:v>
                </c:pt>
                <c:pt idx="17">
                  <c:v>21588180</c:v>
                </c:pt>
                <c:pt idx="18">
                  <c:v>22799145</c:v>
                </c:pt>
                <c:pt idx="19">
                  <c:v>23598095</c:v>
                </c:pt>
                <c:pt idx="20">
                  <c:v>24168855</c:v>
                </c:pt>
                <c:pt idx="21">
                  <c:v>24541065</c:v>
                </c:pt>
                <c:pt idx="22">
                  <c:v>24680050</c:v>
                </c:pt>
                <c:pt idx="23">
                  <c:v>24739520</c:v>
                </c:pt>
                <c:pt idx="24">
                  <c:v>24769350</c:v>
                </c:pt>
                <c:pt idx="25">
                  <c:v>24789205</c:v>
                </c:pt>
                <c:pt idx="26">
                  <c:v>24799085</c:v>
                </c:pt>
                <c:pt idx="27">
                  <c:v>24809060</c:v>
                </c:pt>
                <c:pt idx="28">
                  <c:v>24814000</c:v>
                </c:pt>
                <c:pt idx="29">
                  <c:v>24814000</c:v>
                </c:pt>
                <c:pt idx="3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AB-4C88-B71F-7EE599D78963}"/>
            </c:ext>
          </c:extLst>
        </c:ser>
        <c:ser>
          <c:idx val="2"/>
          <c:order val="1"/>
          <c:tx>
            <c:strRef>
              <c:f>'case 8'!$C$28:$C$29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AB-4C88-B71F-7EE599D78963}"/>
            </c:ext>
          </c:extLst>
        </c:ser>
        <c:ser>
          <c:idx val="4"/>
          <c:order val="2"/>
          <c:tx>
            <c:strRef>
              <c:f>'case 8'!$D$28:$D$29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AB-4C88-B71F-7EE599D78963}"/>
            </c:ext>
          </c:extLst>
        </c:ser>
        <c:ser>
          <c:idx val="5"/>
          <c:order val="3"/>
          <c:tx>
            <c:strRef>
              <c:f>'case 8'!$E$28:$E$29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AB-4C88-B71F-7EE599D78963}"/>
            </c:ext>
          </c:extLst>
        </c:ser>
        <c:ser>
          <c:idx val="7"/>
          <c:order val="4"/>
          <c:tx>
            <c:strRef>
              <c:f>'case 8'!$F$28:$F$29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  <c:pt idx="0">
                  <c:v>249881.33333333317</c:v>
                </c:pt>
                <c:pt idx="1">
                  <c:v>672942.54845060757</c:v>
                </c:pt>
                <c:pt idx="2">
                  <c:v>1343438.6666666658</c:v>
                </c:pt>
                <c:pt idx="3">
                  <c:v>2362850.229727671</c:v>
                </c:pt>
                <c:pt idx="4">
                  <c:v>3640257.3333333293</c:v>
                </c:pt>
                <c:pt idx="5">
                  <c:v>5029867.9449061565</c:v>
                </c:pt>
                <c:pt idx="6">
                  <c:v>6415942.6666666651</c:v>
                </c:pt>
                <c:pt idx="7">
                  <c:v>7595460.9174430398</c:v>
                </c:pt>
                <c:pt idx="8">
                  <c:v>8689253.3333333302</c:v>
                </c:pt>
                <c:pt idx="9">
                  <c:v>9726817.022302499</c:v>
                </c:pt>
                <c:pt idx="10">
                  <c:v>10740543.999999987</c:v>
                </c:pt>
                <c:pt idx="11">
                  <c:v>11731776.805821486</c:v>
                </c:pt>
                <c:pt idx="12">
                  <c:v>12811859.999999989</c:v>
                </c:pt>
                <c:pt idx="13">
                  <c:v>14154734.733662531</c:v>
                </c:pt>
                <c:pt idx="14">
                  <c:v>15712050.66666666</c:v>
                </c:pt>
                <c:pt idx="15">
                  <c:v>17577051.638814583</c:v>
                </c:pt>
                <c:pt idx="16">
                  <c:v>19471589.333333317</c:v>
                </c:pt>
                <c:pt idx="17">
                  <c:v>21175896.727018137</c:v>
                </c:pt>
                <c:pt idx="18">
                  <c:v>22562455.999999985</c:v>
                </c:pt>
                <c:pt idx="19">
                  <c:v>23539653.586860068</c:v>
                </c:pt>
                <c:pt idx="20">
                  <c:v>24177542.666666657</c:v>
                </c:pt>
                <c:pt idx="21">
                  <c:v>24497098.131165296</c:v>
                </c:pt>
                <c:pt idx="22">
                  <c:v>24678175.999999989</c:v>
                </c:pt>
                <c:pt idx="23">
                  <c:v>24771085.880494494</c:v>
                </c:pt>
                <c:pt idx="24">
                  <c:v>24811387.999999981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3AB-4C88-B71F-7EE599D78963}"/>
            </c:ext>
          </c:extLst>
        </c:ser>
        <c:ser>
          <c:idx val="8"/>
          <c:order val="5"/>
          <c:tx>
            <c:strRef>
              <c:f>'case 8'!$G$28:$G$29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3AB-4C88-B71F-7EE599D78963}"/>
            </c:ext>
          </c:extLst>
        </c:ser>
        <c:ser>
          <c:idx val="10"/>
          <c:order val="6"/>
          <c:tx>
            <c:strRef>
              <c:f>'case 8'!$H$28:$H$29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3AB-4C88-B71F-7EE599D78963}"/>
            </c:ext>
          </c:extLst>
        </c:ser>
        <c:ser>
          <c:idx val="11"/>
          <c:order val="7"/>
          <c:tx>
            <c:strRef>
              <c:f>'case 8'!$I$28:$I$29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3AB-4C88-B71F-7EE599D78963}"/>
            </c:ext>
          </c:extLst>
        </c:ser>
        <c:ser>
          <c:idx val="13"/>
          <c:order val="8"/>
          <c:tx>
            <c:strRef>
              <c:f>'case 8'!$J$28:$J$29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3AB-4C88-B71F-7EE599D78963}"/>
            </c:ext>
          </c:extLst>
        </c:ser>
        <c:ser>
          <c:idx val="14"/>
          <c:order val="9"/>
          <c:tx>
            <c:strRef>
              <c:f>'case 8'!$K$28:$K$29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3AB-4C88-B71F-7EE599D78963}"/>
            </c:ext>
          </c:extLst>
        </c:ser>
        <c:ser>
          <c:idx val="0"/>
          <c:order val="10"/>
          <c:tx>
            <c:strRef>
              <c:f>'case 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3AB-4C88-B71F-7EE599D78963}"/>
            </c:ext>
          </c:extLst>
        </c:ser>
        <c:ser>
          <c:idx val="3"/>
          <c:order val="11"/>
          <c:tx>
            <c:strRef>
              <c:f>'case 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3AB-4C88-B71F-7EE599D78963}"/>
            </c:ext>
          </c:extLst>
        </c:ser>
        <c:ser>
          <c:idx val="6"/>
          <c:order val="12"/>
          <c:tx>
            <c:strRef>
              <c:f>'case 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3AB-4C88-B71F-7EE599D78963}"/>
            </c:ext>
          </c:extLst>
        </c:ser>
        <c:ser>
          <c:idx val="9"/>
          <c:order val="13"/>
          <c:tx>
            <c:strRef>
              <c:f>'case 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3AB-4C88-B71F-7EE599D78963}"/>
            </c:ext>
          </c:extLst>
        </c:ser>
        <c:ser>
          <c:idx val="12"/>
          <c:order val="14"/>
          <c:tx>
            <c:strRef>
              <c:f>'case 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3AB-4C88-B71F-7EE599D78963}"/>
            </c:ext>
          </c:extLst>
        </c:ser>
        <c:ser>
          <c:idx val="15"/>
          <c:order val="15"/>
          <c:tx>
            <c:strRef>
              <c:f>'case 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3AB-4C88-B71F-7EE599D78963}"/>
            </c:ext>
          </c:extLst>
        </c:ser>
        <c:ser>
          <c:idx val="16"/>
          <c:order val="16"/>
          <c:tx>
            <c:strRef>
              <c:f>'case 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3AB-4C88-B71F-7EE599D78963}"/>
            </c:ext>
          </c:extLst>
        </c:ser>
        <c:ser>
          <c:idx val="17"/>
          <c:order val="17"/>
          <c:tx>
            <c:strRef>
              <c:f>'case 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3AB-4C88-B71F-7EE599D78963}"/>
            </c:ext>
          </c:extLst>
        </c:ser>
        <c:ser>
          <c:idx val="18"/>
          <c:order val="18"/>
          <c:tx>
            <c:strRef>
              <c:f>'case 8'!$T$28:$T$29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3AB-4C88-B71F-7EE599D78963}"/>
            </c:ext>
          </c:extLst>
        </c:ser>
        <c:ser>
          <c:idx val="19"/>
          <c:order val="19"/>
          <c:tx>
            <c:strRef>
              <c:f>'case 8'!$U$28:$U$29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3AB-4C88-B71F-7EE599D78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49456"/>
        <c:axId val="240149848"/>
      </c:scatterChart>
      <c:valAx>
        <c:axId val="24014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49848"/>
        <c:crosses val="autoZero"/>
        <c:crossBetween val="midCat"/>
        <c:majorUnit val="1"/>
      </c:valAx>
      <c:valAx>
        <c:axId val="240149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49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38B-4CD0-BE13-FC8BA097DB32}"/>
            </c:ext>
          </c:extLst>
        </c:ser>
        <c:ser>
          <c:idx val="2"/>
          <c:order val="1"/>
          <c:tx>
            <c:strRef>
              <c:f>'case 9'!$C$28:$C$29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9'!$C$30:$C$61</c:f>
              <c:numCache>
                <c:formatCode>0.00</c:formatCode>
                <c:ptCount val="32"/>
                <c:pt idx="6">
                  <c:v>1750850</c:v>
                </c:pt>
                <c:pt idx="7">
                  <c:v>2772746</c:v>
                </c:pt>
                <c:pt idx="8">
                  <c:v>4142085.5</c:v>
                </c:pt>
                <c:pt idx="9">
                  <c:v>5947437</c:v>
                </c:pt>
                <c:pt idx="10">
                  <c:v>7759600</c:v>
                </c:pt>
                <c:pt idx="11">
                  <c:v>9517290</c:v>
                </c:pt>
                <c:pt idx="12">
                  <c:v>11104645</c:v>
                </c:pt>
                <c:pt idx="13">
                  <c:v>12562515</c:v>
                </c:pt>
                <c:pt idx="14">
                  <c:v>13693395</c:v>
                </c:pt>
                <c:pt idx="15">
                  <c:v>14885645</c:v>
                </c:pt>
                <c:pt idx="16">
                  <c:v>16125490</c:v>
                </c:pt>
                <c:pt idx="17">
                  <c:v>17331325</c:v>
                </c:pt>
                <c:pt idx="18">
                  <c:v>18823300</c:v>
                </c:pt>
                <c:pt idx="19">
                  <c:v>20669530</c:v>
                </c:pt>
                <c:pt idx="20">
                  <c:v>22461230</c:v>
                </c:pt>
                <c:pt idx="21">
                  <c:v>24416520</c:v>
                </c:pt>
                <c:pt idx="22">
                  <c:v>26371715</c:v>
                </c:pt>
                <c:pt idx="23">
                  <c:v>28204360</c:v>
                </c:pt>
                <c:pt idx="24">
                  <c:v>30071015</c:v>
                </c:pt>
                <c:pt idx="25">
                  <c:v>31011135</c:v>
                </c:pt>
                <c:pt idx="26">
                  <c:v>31828610</c:v>
                </c:pt>
                <c:pt idx="27">
                  <c:v>32380465</c:v>
                </c:pt>
                <c:pt idx="28">
                  <c:v>32768825</c:v>
                </c:pt>
                <c:pt idx="29">
                  <c:v>32986850</c:v>
                </c:pt>
                <c:pt idx="30">
                  <c:v>33245725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38B-4CD0-BE13-FC8BA097DB32}"/>
            </c:ext>
          </c:extLst>
        </c:ser>
        <c:ser>
          <c:idx val="4"/>
          <c:order val="2"/>
          <c:tx>
            <c:strRef>
              <c:f>'case 9'!$D$28:$D$29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38B-4CD0-BE13-FC8BA097DB32}"/>
            </c:ext>
          </c:extLst>
        </c:ser>
        <c:ser>
          <c:idx val="5"/>
          <c:order val="3"/>
          <c:tx>
            <c:strRef>
              <c:f>'case 9'!$E$28:$E$29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38B-4CD0-BE13-FC8BA097DB32}"/>
            </c:ext>
          </c:extLst>
        </c:ser>
        <c:ser>
          <c:idx val="7"/>
          <c:order val="4"/>
          <c:tx>
            <c:strRef>
              <c:f>'case 9'!$F$28:$F$29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38B-4CD0-BE13-FC8BA097DB32}"/>
            </c:ext>
          </c:extLst>
        </c:ser>
        <c:ser>
          <c:idx val="8"/>
          <c:order val="5"/>
          <c:tx>
            <c:strRef>
              <c:f>'case 9'!$G$28:$G$29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9'!$G$30:$G$61</c:f>
              <c:numCache>
                <c:formatCode>0.00</c:formatCode>
                <c:ptCount val="32"/>
                <c:pt idx="2">
                  <c:v>325094.39999999991</c:v>
                </c:pt>
                <c:pt idx="3">
                  <c:v>990725.10453920101</c:v>
                </c:pt>
                <c:pt idx="4">
                  <c:v>2029449.5999999978</c:v>
                </c:pt>
                <c:pt idx="5">
                  <c:v>3626627.250833251</c:v>
                </c:pt>
                <c:pt idx="6">
                  <c:v>5538556.7999999961</c:v>
                </c:pt>
                <c:pt idx="7">
                  <c:v>7402866.6697572237</c:v>
                </c:pt>
                <c:pt idx="8">
                  <c:v>9137303.9999999963</c:v>
                </c:pt>
                <c:pt idx="9">
                  <c:v>10524460.49990706</c:v>
                </c:pt>
                <c:pt idx="10">
                  <c:v>11759572.799999993</c:v>
                </c:pt>
                <c:pt idx="11">
                  <c:v>12930968.674506493</c:v>
                </c:pt>
                <c:pt idx="12">
                  <c:v>14016110.399999989</c:v>
                </c:pt>
                <c:pt idx="13">
                  <c:v>15012944.2943902</c:v>
                </c:pt>
                <c:pt idx="14">
                  <c:v>15946358.399999984</c:v>
                </c:pt>
                <c:pt idx="15">
                  <c:v>16749502.839803899</c:v>
                </c:pt>
                <c:pt idx="16">
                  <c:v>17680593.599999994</c:v>
                </c:pt>
                <c:pt idx="17">
                  <c:v>19219040.935126513</c:v>
                </c:pt>
                <c:pt idx="18">
                  <c:v>21270974.39999998</c:v>
                </c:pt>
                <c:pt idx="19">
                  <c:v>23999782.860825002</c:v>
                </c:pt>
                <c:pt idx="20">
                  <c:v>26927855.999999966</c:v>
                </c:pt>
                <c:pt idx="21">
                  <c:v>29624232.593363512</c:v>
                </c:pt>
                <c:pt idx="22">
                  <c:v>31721803.199999988</c:v>
                </c:pt>
                <c:pt idx="23">
                  <c:v>32986512.835826039</c:v>
                </c:pt>
                <c:pt idx="24">
                  <c:v>33693883.20000001</c:v>
                </c:pt>
                <c:pt idx="25">
                  <c:v>33921386.464650929</c:v>
                </c:pt>
                <c:pt idx="26">
                  <c:v>34023758.400000028</c:v>
                </c:pt>
                <c:pt idx="27">
                  <c:v>34048956.667379707</c:v>
                </c:pt>
                <c:pt idx="28">
                  <c:v>34059614.400000028</c:v>
                </c:pt>
                <c:pt idx="29">
                  <c:v>34062222.109090932</c:v>
                </c:pt>
                <c:pt idx="3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38B-4CD0-BE13-FC8BA097DB32}"/>
            </c:ext>
          </c:extLst>
        </c:ser>
        <c:ser>
          <c:idx val="10"/>
          <c:order val="6"/>
          <c:tx>
            <c:strRef>
              <c:f>'case 9'!$H$28:$H$29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38B-4CD0-BE13-FC8BA097DB32}"/>
            </c:ext>
          </c:extLst>
        </c:ser>
        <c:ser>
          <c:idx val="11"/>
          <c:order val="7"/>
          <c:tx>
            <c:strRef>
              <c:f>'case 9'!$I$28:$I$29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38B-4CD0-BE13-FC8BA097DB32}"/>
            </c:ext>
          </c:extLst>
        </c:ser>
        <c:ser>
          <c:idx val="13"/>
          <c:order val="8"/>
          <c:tx>
            <c:strRef>
              <c:f>'case 9'!$J$28:$J$29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38B-4CD0-BE13-FC8BA097DB32}"/>
            </c:ext>
          </c:extLst>
        </c:ser>
        <c:ser>
          <c:idx val="14"/>
          <c:order val="9"/>
          <c:tx>
            <c:strRef>
              <c:f>'case 9'!$K$28:$K$29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38B-4CD0-BE13-FC8BA097DB32}"/>
            </c:ext>
          </c:extLst>
        </c:ser>
        <c:ser>
          <c:idx val="0"/>
          <c:order val="10"/>
          <c:tx>
            <c:strRef>
              <c:f>'case 9'!$L$28:$L$29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38B-4CD0-BE13-FC8BA097DB32}"/>
            </c:ext>
          </c:extLst>
        </c:ser>
        <c:ser>
          <c:idx val="3"/>
          <c:order val="11"/>
          <c:tx>
            <c:strRef>
              <c:f>'case 9'!$M$28:$M$29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38B-4CD0-BE13-FC8BA097DB32}"/>
            </c:ext>
          </c:extLst>
        </c:ser>
        <c:ser>
          <c:idx val="6"/>
          <c:order val="12"/>
          <c:tx>
            <c:strRef>
              <c:f>'case 9'!$N$28:$N$29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38B-4CD0-BE13-FC8BA097DB32}"/>
            </c:ext>
          </c:extLst>
        </c:ser>
        <c:ser>
          <c:idx val="9"/>
          <c:order val="13"/>
          <c:tx>
            <c:strRef>
              <c:f>'case 9'!$O$28:$O$29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38B-4CD0-BE13-FC8BA097DB32}"/>
            </c:ext>
          </c:extLst>
        </c:ser>
        <c:ser>
          <c:idx val="12"/>
          <c:order val="14"/>
          <c:tx>
            <c:strRef>
              <c:f>'case 9'!$P$28:$P$29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38B-4CD0-BE13-FC8BA097DB32}"/>
            </c:ext>
          </c:extLst>
        </c:ser>
        <c:ser>
          <c:idx val="15"/>
          <c:order val="15"/>
          <c:tx>
            <c:strRef>
              <c:f>'case 9'!$Q$28:$Q$29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38B-4CD0-BE13-FC8BA097DB32}"/>
            </c:ext>
          </c:extLst>
        </c:ser>
        <c:ser>
          <c:idx val="16"/>
          <c:order val="16"/>
          <c:tx>
            <c:strRef>
              <c:f>'case 9'!$R$28:$R$29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38B-4CD0-BE13-FC8BA097DB32}"/>
            </c:ext>
          </c:extLst>
        </c:ser>
        <c:ser>
          <c:idx val="17"/>
          <c:order val="17"/>
          <c:tx>
            <c:strRef>
              <c:f>'case 9'!$S$28:$S$29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38B-4CD0-BE13-FC8BA097DB32}"/>
            </c:ext>
          </c:extLst>
        </c:ser>
        <c:ser>
          <c:idx val="18"/>
          <c:order val="18"/>
          <c:tx>
            <c:strRef>
              <c:f>'case 9'!$T$28:$T$29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38B-4CD0-BE13-FC8BA097DB32}"/>
            </c:ext>
          </c:extLst>
        </c:ser>
        <c:ser>
          <c:idx val="19"/>
          <c:order val="19"/>
          <c:tx>
            <c:strRef>
              <c:f>'case 9'!$U$28:$U$29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38B-4CD0-BE13-FC8BA097D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50632"/>
        <c:axId val="240151808"/>
      </c:scatterChart>
      <c:valAx>
        <c:axId val="240150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51808"/>
        <c:crosses val="autoZero"/>
        <c:crossBetween val="midCat"/>
        <c:majorUnit val="1"/>
      </c:valAx>
      <c:valAx>
        <c:axId val="240151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50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37232.400000000001</c:v>
                </c:pt>
                <c:pt idx="1">
                  <c:v>426931.9</c:v>
                </c:pt>
                <c:pt idx="2">
                  <c:v>1720136.5</c:v>
                </c:pt>
                <c:pt idx="3">
                  <c:v>3216880.5</c:v>
                </c:pt>
                <c:pt idx="4">
                  <c:v>4318956.5</c:v>
                </c:pt>
                <c:pt idx="5">
                  <c:v>5195160.5</c:v>
                </c:pt>
                <c:pt idx="6">
                  <c:v>5914985</c:v>
                </c:pt>
                <c:pt idx="7">
                  <c:v>6560348.5</c:v>
                </c:pt>
                <c:pt idx="8">
                  <c:v>7349675</c:v>
                </c:pt>
                <c:pt idx="9">
                  <c:v>8347507.5</c:v>
                </c:pt>
                <c:pt idx="10">
                  <c:v>9588540</c:v>
                </c:pt>
                <c:pt idx="11">
                  <c:v>10775090</c:v>
                </c:pt>
                <c:pt idx="12">
                  <c:v>11671130</c:v>
                </c:pt>
                <c:pt idx="13">
                  <c:v>12107940</c:v>
                </c:pt>
                <c:pt idx="14">
                  <c:v>12323970</c:v>
                </c:pt>
                <c:pt idx="15">
                  <c:v>12390945</c:v>
                </c:pt>
                <c:pt idx="16">
                  <c:v>12405860</c:v>
                </c:pt>
                <c:pt idx="17">
                  <c:v>12408330</c:v>
                </c:pt>
                <c:pt idx="18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50-44B3-8751-FFF2906DB06A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1310582</c:v>
                </c:pt>
                <c:pt idx="1">
                  <c:v>3355884.5</c:v>
                </c:pt>
                <c:pt idx="2">
                  <c:v>4512566.5</c:v>
                </c:pt>
                <c:pt idx="3">
                  <c:v>5455783.5</c:v>
                </c:pt>
                <c:pt idx="4">
                  <c:v>6128450</c:v>
                </c:pt>
                <c:pt idx="5">
                  <c:v>6669560.5</c:v>
                </c:pt>
                <c:pt idx="6">
                  <c:v>7697175.5</c:v>
                </c:pt>
                <c:pt idx="7">
                  <c:v>9370154</c:v>
                </c:pt>
                <c:pt idx="8">
                  <c:v>11087830</c:v>
                </c:pt>
                <c:pt idx="9" formatCode="0_);[Red]\(0\)">
                  <c:v>12048375</c:v>
                </c:pt>
                <c:pt idx="10" formatCode="0_);[Red]\(0\)">
                  <c:v>12341260</c:v>
                </c:pt>
                <c:pt idx="11" formatCode="0_);[Red]\(0\)">
                  <c:v>12398355</c:v>
                </c:pt>
                <c:pt idx="12" formatCode="0_);[Red]\(0\)">
                  <c:v>12410800</c:v>
                </c:pt>
                <c:pt idx="13" formatCode="0_);[Red]\(0\)">
                  <c:v>12410800</c:v>
                </c:pt>
                <c:pt idx="14" formatCode="0_);[Red]\(0\)">
                  <c:v>12410800</c:v>
                </c:pt>
                <c:pt idx="15" formatCode="0_);[Red]\(0\)">
                  <c:v>12410800</c:v>
                </c:pt>
                <c:pt idx="16" formatCode="0_);[Red]\(0\)">
                  <c:v>12410800</c:v>
                </c:pt>
                <c:pt idx="17" formatCode="0_);[Red]\(0\)">
                  <c:v>12410800</c:v>
                </c:pt>
                <c:pt idx="18" formatCode="0_);[Red]\(0\)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50-44B3-8751-FFF2906DB06A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50-44B3-8751-FFF2906DB06A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50-44B3-8751-FFF2906DB06A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431547.46666666633</c:v>
                </c:pt>
                <c:pt idx="1">
                  <c:v>1692842.9904895907</c:v>
                </c:pt>
                <c:pt idx="2">
                  <c:v>3249016.7999999989</c:v>
                </c:pt>
                <c:pt idx="3">
                  <c:v>4046378.736615736</c:v>
                </c:pt>
                <c:pt idx="4">
                  <c:v>4714362.13333333</c:v>
                </c:pt>
                <c:pt idx="5">
                  <c:v>5423760.9033707399</c:v>
                </c:pt>
                <c:pt idx="6">
                  <c:v>6073889.0666666627</c:v>
                </c:pt>
                <c:pt idx="7">
                  <c:v>6542705.96518292</c:v>
                </c:pt>
                <c:pt idx="8">
                  <c:v>7105945.0666666627</c:v>
                </c:pt>
                <c:pt idx="9">
                  <c:v>8555833.5056741182</c:v>
                </c:pt>
                <c:pt idx="10">
                  <c:v>10226063.733333327</c:v>
                </c:pt>
                <c:pt idx="11">
                  <c:v>11484345.567361157</c:v>
                </c:pt>
                <c:pt idx="12">
                  <c:v>12219194.666666659</c:v>
                </c:pt>
                <c:pt idx="13">
                  <c:v>12352491.101282222</c:v>
                </c:pt>
                <c:pt idx="14">
                  <c:v>12404268.000000015</c:v>
                </c:pt>
                <c:pt idx="15">
                  <c:v>12409111.32954547</c:v>
                </c:pt>
                <c:pt idx="16">
                  <c:v>12410800.000000015</c:v>
                </c:pt>
                <c:pt idx="17">
                  <c:v>12410800.000000015</c:v>
                </c:pt>
                <c:pt idx="18">
                  <c:v>12410800.000000015</c:v>
                </c:pt>
                <c:pt idx="19">
                  <c:v>12410800.000000015</c:v>
                </c:pt>
                <c:pt idx="20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50-44B3-8751-FFF2906DB06A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3708434.1333333305</c:v>
                </c:pt>
                <c:pt idx="1">
                  <c:v>4701156.5027560582</c:v>
                </c:pt>
                <c:pt idx="2">
                  <c:v>5416334.3999999957</c:v>
                </c:pt>
                <c:pt idx="3">
                  <c:v>5800893.630337189</c:v>
                </c:pt>
                <c:pt idx="4">
                  <c:v>6207141.8666666597</c:v>
                </c:pt>
                <c:pt idx="5">
                  <c:v>7120099.3948346991</c:v>
                </c:pt>
                <c:pt idx="6">
                  <c:v>8438908.5333333295</c:v>
                </c:pt>
                <c:pt idx="7">
                  <c:v>10592603.036690643</c:v>
                </c:pt>
                <c:pt idx="8">
                  <c:v>12163890.399999989</c:v>
                </c:pt>
                <c:pt idx="9">
                  <c:v>12344391.385045538</c:v>
                </c:pt>
                <c:pt idx="10">
                  <c:v>12409929.066666679</c:v>
                </c:pt>
                <c:pt idx="11">
                  <c:v>12410581.498647869</c:v>
                </c:pt>
                <c:pt idx="12">
                  <c:v>12410800.000000015</c:v>
                </c:pt>
                <c:pt idx="13">
                  <c:v>12410800.000000015</c:v>
                </c:pt>
                <c:pt idx="14">
                  <c:v>12410800.000000015</c:v>
                </c:pt>
                <c:pt idx="15">
                  <c:v>12410800.000000015</c:v>
                </c:pt>
                <c:pt idx="16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50-44B3-8751-FFF2906DB06A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211636.8</c:v>
                </c:pt>
                <c:pt idx="1">
                  <c:v>1548084</c:v>
                </c:pt>
                <c:pt idx="2">
                  <c:v>3178471.2</c:v>
                </c:pt>
                <c:pt idx="3">
                  <c:v>3988439.2</c:v>
                </c:pt>
                <c:pt idx="4">
                  <c:v>4644252</c:v>
                </c:pt>
                <c:pt idx="5">
                  <c:v>5492105.5999999996</c:v>
                </c:pt>
                <c:pt idx="6">
                  <c:v>6123096.7999999998</c:v>
                </c:pt>
                <c:pt idx="7">
                  <c:v>6475824.7999999998</c:v>
                </c:pt>
                <c:pt idx="8">
                  <c:v>7172136</c:v>
                </c:pt>
                <c:pt idx="9">
                  <c:v>8481148.8000000007</c:v>
                </c:pt>
                <c:pt idx="10">
                  <c:v>10238256.800000001</c:v>
                </c:pt>
                <c:pt idx="11">
                  <c:v>11586461.6</c:v>
                </c:pt>
                <c:pt idx="12">
                  <c:v>12243580.800000001</c:v>
                </c:pt>
                <c:pt idx="13">
                  <c:v>12366382.4</c:v>
                </c:pt>
                <c:pt idx="14">
                  <c:v>12408187.199999999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50-44B3-8751-FFF2906DB06A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4070742.4</c:v>
                </c:pt>
                <c:pt idx="1">
                  <c:v>4723942.4000000004</c:v>
                </c:pt>
                <c:pt idx="2">
                  <c:v>5872268</c:v>
                </c:pt>
                <c:pt idx="3">
                  <c:v>6202787.2000000002</c:v>
                </c:pt>
                <c:pt idx="4">
                  <c:v>6440552</c:v>
                </c:pt>
                <c:pt idx="5">
                  <c:v>7590184</c:v>
                </c:pt>
                <c:pt idx="6">
                  <c:v>9858094.4000000004</c:v>
                </c:pt>
                <c:pt idx="7">
                  <c:v>11783728</c:v>
                </c:pt>
                <c:pt idx="8">
                  <c:v>12354624.800000001</c:v>
                </c:pt>
                <c:pt idx="9">
                  <c:v>12408187.199999999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50-44B3-8751-FFF2906DB06A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0.00</c:formatCode>
                <c:ptCount val="21"/>
                <c:pt idx="0">
                  <c:v>228620</c:v>
                </c:pt>
                <c:pt idx="1">
                  <c:v>1143100</c:v>
                </c:pt>
                <c:pt idx="2">
                  <c:v>2612800</c:v>
                </c:pt>
                <c:pt idx="3">
                  <c:v>3734126</c:v>
                </c:pt>
                <c:pt idx="4">
                  <c:v>4452646</c:v>
                </c:pt>
                <c:pt idx="5">
                  <c:v>5192940</c:v>
                </c:pt>
                <c:pt idx="6">
                  <c:v>5933233</c:v>
                </c:pt>
                <c:pt idx="7">
                  <c:v>6532000</c:v>
                </c:pt>
                <c:pt idx="8">
                  <c:v>7196086</c:v>
                </c:pt>
                <c:pt idx="9">
                  <c:v>8546033</c:v>
                </c:pt>
                <c:pt idx="10">
                  <c:v>10004846</c:v>
                </c:pt>
                <c:pt idx="11">
                  <c:v>10984646</c:v>
                </c:pt>
                <c:pt idx="12">
                  <c:v>11844693</c:v>
                </c:pt>
                <c:pt idx="13">
                  <c:v>12214840</c:v>
                </c:pt>
                <c:pt idx="14">
                  <c:v>12356366</c:v>
                </c:pt>
                <c:pt idx="15">
                  <c:v>12399913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50-44B3-8751-FFF2906DB06A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0.00</c:formatCode>
                <c:ptCount val="21"/>
                <c:pt idx="0">
                  <c:v>3701466</c:v>
                </c:pt>
                <c:pt idx="1">
                  <c:v>4332893</c:v>
                </c:pt>
                <c:pt idx="2">
                  <c:v>5182053</c:v>
                </c:pt>
                <c:pt idx="3">
                  <c:v>5976780</c:v>
                </c:pt>
                <c:pt idx="4">
                  <c:v>6259833</c:v>
                </c:pt>
                <c:pt idx="5">
                  <c:v>6913033</c:v>
                </c:pt>
                <c:pt idx="6">
                  <c:v>8752880</c:v>
                </c:pt>
                <c:pt idx="7">
                  <c:v>11104400</c:v>
                </c:pt>
                <c:pt idx="8">
                  <c:v>12247500</c:v>
                </c:pt>
                <c:pt idx="9">
                  <c:v>12378140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50-44B3-8751-FFF2906DB06A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50-44B3-8751-FFF2906DB06A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50-44B3-8751-FFF2906DB06A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50-44B3-8751-FFF2906DB06A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50-44B3-8751-FFF2906DB06A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50-44B3-8751-FFF2906DB06A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50-44B3-8751-FFF2906DB06A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50-44B3-8751-FFF2906DB06A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50-44B3-8751-FFF2906DB06A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50-44B3-8751-FFF2906DB06A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50-44B3-8751-FFF2906DB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53376"/>
        <c:axId val="240152200"/>
      </c:scatterChart>
      <c:valAx>
        <c:axId val="240153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52200"/>
        <c:crosses val="autoZero"/>
        <c:crossBetween val="midCat"/>
        <c:majorUnit val="1"/>
      </c:valAx>
      <c:valAx>
        <c:axId val="240152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53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E73-47FB-8EF1-303EFFDC3CF1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E73-47FB-8EF1-303EFFDC3CF1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E73-47FB-8EF1-303EFFDC3CF1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E73-47FB-8EF1-303EFFDC3CF1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1443.9999999999991</c:v>
                </c:pt>
                <c:pt idx="1">
                  <c:v>8823.3850678732961</c:v>
                </c:pt>
                <c:pt idx="2">
                  <c:v>27055.999999999978</c:v>
                </c:pt>
                <c:pt idx="3">
                  <c:v>78698.613656413028</c:v>
                </c:pt>
                <c:pt idx="4">
                  <c:v>169403.9999999998</c:v>
                </c:pt>
                <c:pt idx="5">
                  <c:v>315462.88544323109</c:v>
                </c:pt>
                <c:pt idx="6">
                  <c:v>503651.9999999993</c:v>
                </c:pt>
                <c:pt idx="7">
                  <c:v>700995.06274922914</c:v>
                </c:pt>
                <c:pt idx="8">
                  <c:v>913443.9999999993</c:v>
                </c:pt>
                <c:pt idx="9">
                  <c:v>1134357.1116873627</c:v>
                </c:pt>
                <c:pt idx="10">
                  <c:v>1362679.9999999991</c:v>
                </c:pt>
                <c:pt idx="11">
                  <c:v>1612095.7986433255</c:v>
                </c:pt>
                <c:pt idx="12">
                  <c:v>1830307.9999999991</c:v>
                </c:pt>
                <c:pt idx="13">
                  <c:v>1988143.8395177459</c:v>
                </c:pt>
                <c:pt idx="14">
                  <c:v>2089391.9999999984</c:v>
                </c:pt>
                <c:pt idx="15">
                  <c:v>2134722.0758706275</c:v>
                </c:pt>
                <c:pt idx="16">
                  <c:v>2156879.9999999977</c:v>
                </c:pt>
                <c:pt idx="17">
                  <c:v>2162472.2606975161</c:v>
                </c:pt>
                <c:pt idx="18">
                  <c:v>2164935.9999999981</c:v>
                </c:pt>
                <c:pt idx="19">
                  <c:v>2165702.9666666649</c:v>
                </c:pt>
                <c:pt idx="20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E73-47FB-8EF1-303EFFDC3CF1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3647.9999999999977</c:v>
                </c:pt>
                <c:pt idx="1">
                  <c:v>34534.710044840263</c:v>
                </c:pt>
                <c:pt idx="2">
                  <c:v>103435.99999999991</c:v>
                </c:pt>
                <c:pt idx="3">
                  <c:v>266151.6500059028</c:v>
                </c:pt>
                <c:pt idx="4">
                  <c:v>493923.99999999953</c:v>
                </c:pt>
                <c:pt idx="5">
                  <c:v>713355.25425221655</c:v>
                </c:pt>
                <c:pt idx="6">
                  <c:v>946351.99999999942</c:v>
                </c:pt>
                <c:pt idx="7">
                  <c:v>1188125.4000100926</c:v>
                </c:pt>
                <c:pt idx="8">
                  <c:v>1442859.9999999988</c:v>
                </c:pt>
                <c:pt idx="9">
                  <c:v>1757069.3397893223</c:v>
                </c:pt>
                <c:pt idx="10">
                  <c:v>2000471.9999999984</c:v>
                </c:pt>
                <c:pt idx="11">
                  <c:v>2105549.7213615361</c:v>
                </c:pt>
                <c:pt idx="12">
                  <c:v>2155055.9999999986</c:v>
                </c:pt>
                <c:pt idx="13">
                  <c:v>2162718.3621177827</c:v>
                </c:pt>
                <c:pt idx="14">
                  <c:v>2165619.9999999986</c:v>
                </c:pt>
                <c:pt idx="15">
                  <c:v>2165901.7013888876</c:v>
                </c:pt>
                <c:pt idx="16">
                  <c:v>2165999.9999999986</c:v>
                </c:pt>
                <c:pt idx="17">
                  <c:v>2165999.9999999986</c:v>
                </c:pt>
                <c:pt idx="18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E73-47FB-8EF1-303EFFDC3CF1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0">
                  <c:v>0</c:v>
                </c:pt>
                <c:pt idx="1">
                  <c:v>228</c:v>
                </c:pt>
                <c:pt idx="2">
                  <c:v>6612</c:v>
                </c:pt>
                <c:pt idx="3">
                  <c:v>41040</c:v>
                </c:pt>
                <c:pt idx="4">
                  <c:v>127452</c:v>
                </c:pt>
                <c:pt idx="5">
                  <c:v>276564</c:v>
                </c:pt>
                <c:pt idx="6">
                  <c:v>465348</c:v>
                </c:pt>
                <c:pt idx="7">
                  <c:v>657552</c:v>
                </c:pt>
                <c:pt idx="8">
                  <c:v>852948</c:v>
                </c:pt>
                <c:pt idx="9">
                  <c:v>1063164</c:v>
                </c:pt>
                <c:pt idx="10">
                  <c:v>1307124</c:v>
                </c:pt>
                <c:pt idx="11">
                  <c:v>1575024</c:v>
                </c:pt>
                <c:pt idx="12">
                  <c:v>1789116</c:v>
                </c:pt>
                <c:pt idx="13">
                  <c:v>1962624</c:v>
                </c:pt>
                <c:pt idx="14">
                  <c:v>2064996</c:v>
                </c:pt>
                <c:pt idx="15">
                  <c:v>2116752</c:v>
                </c:pt>
                <c:pt idx="16">
                  <c:v>2147988</c:v>
                </c:pt>
                <c:pt idx="17">
                  <c:v>2158932</c:v>
                </c:pt>
                <c:pt idx="18">
                  <c:v>2164176</c:v>
                </c:pt>
                <c:pt idx="19">
                  <c:v>2166000</c:v>
                </c:pt>
                <c:pt idx="20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E73-47FB-8EF1-303EFFDC3CF1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0">
                  <c:v>10032</c:v>
                </c:pt>
                <c:pt idx="1">
                  <c:v>76608</c:v>
                </c:pt>
                <c:pt idx="2">
                  <c:v>232788</c:v>
                </c:pt>
                <c:pt idx="3">
                  <c:v>462156</c:v>
                </c:pt>
                <c:pt idx="4">
                  <c:v>689700</c:v>
                </c:pt>
                <c:pt idx="5">
                  <c:v>898092</c:v>
                </c:pt>
                <c:pt idx="6">
                  <c:v>1124952</c:v>
                </c:pt>
                <c:pt idx="7">
                  <c:v>1396728</c:v>
                </c:pt>
                <c:pt idx="8">
                  <c:v>1717524</c:v>
                </c:pt>
                <c:pt idx="9">
                  <c:v>1949856</c:v>
                </c:pt>
                <c:pt idx="10">
                  <c:v>2088252</c:v>
                </c:pt>
                <c:pt idx="11">
                  <c:v>2147988</c:v>
                </c:pt>
                <c:pt idx="12">
                  <c:v>2163036</c:v>
                </c:pt>
                <c:pt idx="13">
                  <c:v>2165772</c:v>
                </c:pt>
                <c:pt idx="14">
                  <c:v>2166000</c:v>
                </c:pt>
                <c:pt idx="15">
                  <c:v>2166000</c:v>
                </c:pt>
                <c:pt idx="16">
                  <c:v>2166000</c:v>
                </c:pt>
                <c:pt idx="17">
                  <c:v>2166000</c:v>
                </c:pt>
                <c:pt idx="18">
                  <c:v>2166000</c:v>
                </c:pt>
                <c:pt idx="19">
                  <c:v>2166000</c:v>
                </c:pt>
                <c:pt idx="20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E73-47FB-8EF1-303EFFDC3CF1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0.00</c:formatCode>
                <c:ptCount val="21"/>
                <c:pt idx="2">
                  <c:v>11400</c:v>
                </c:pt>
                <c:pt idx="3">
                  <c:v>44175</c:v>
                </c:pt>
                <c:pt idx="4">
                  <c:v>128250</c:v>
                </c:pt>
                <c:pt idx="5">
                  <c:v>303525</c:v>
                </c:pt>
                <c:pt idx="6">
                  <c:v>524400</c:v>
                </c:pt>
                <c:pt idx="7">
                  <c:v>684000</c:v>
                </c:pt>
                <c:pt idx="8">
                  <c:v>900600</c:v>
                </c:pt>
                <c:pt idx="9">
                  <c:v>1074450</c:v>
                </c:pt>
                <c:pt idx="10">
                  <c:v>1241175</c:v>
                </c:pt>
                <c:pt idx="11">
                  <c:v>1422150</c:v>
                </c:pt>
                <c:pt idx="12">
                  <c:v>1583175</c:v>
                </c:pt>
                <c:pt idx="13">
                  <c:v>1742775</c:v>
                </c:pt>
                <c:pt idx="14">
                  <c:v>1859625</c:v>
                </c:pt>
                <c:pt idx="15">
                  <c:v>1975050</c:v>
                </c:pt>
                <c:pt idx="16">
                  <c:v>2050575</c:v>
                </c:pt>
                <c:pt idx="17">
                  <c:v>2073375</c:v>
                </c:pt>
                <c:pt idx="18">
                  <c:v>2136075</c:v>
                </c:pt>
                <c:pt idx="19">
                  <c:v>2134650</c:v>
                </c:pt>
                <c:pt idx="20">
                  <c:v>2154600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E73-47FB-8EF1-303EFFDC3CF1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0.00</c:formatCode>
                <c:ptCount val="21"/>
                <c:pt idx="0">
                  <c:v>2850</c:v>
                </c:pt>
                <c:pt idx="1">
                  <c:v>25650</c:v>
                </c:pt>
                <c:pt idx="2">
                  <c:v>159600</c:v>
                </c:pt>
                <c:pt idx="3">
                  <c:v>377625</c:v>
                </c:pt>
                <c:pt idx="4">
                  <c:v>655500</c:v>
                </c:pt>
                <c:pt idx="5">
                  <c:v>852150</c:v>
                </c:pt>
                <c:pt idx="6">
                  <c:v>1040250</c:v>
                </c:pt>
                <c:pt idx="7">
                  <c:v>1263975</c:v>
                </c:pt>
                <c:pt idx="8">
                  <c:v>1459200</c:v>
                </c:pt>
                <c:pt idx="9">
                  <c:v>1708575</c:v>
                </c:pt>
                <c:pt idx="10">
                  <c:v>1886700</c:v>
                </c:pt>
                <c:pt idx="11">
                  <c:v>2019225</c:v>
                </c:pt>
                <c:pt idx="12">
                  <c:v>2117550</c:v>
                </c:pt>
                <c:pt idx="13">
                  <c:v>2147475</c:v>
                </c:pt>
                <c:pt idx="14">
                  <c:v>2153175</c:v>
                </c:pt>
                <c:pt idx="15">
                  <c:v>2163150</c:v>
                </c:pt>
                <c:pt idx="16">
                  <c:v>2166000</c:v>
                </c:pt>
                <c:pt idx="17">
                  <c:v>2166000</c:v>
                </c:pt>
                <c:pt idx="18">
                  <c:v>2166000</c:v>
                </c:pt>
                <c:pt idx="19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E73-47FB-8EF1-303EFFDC3CF1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E73-47FB-8EF1-303EFFDC3CF1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E73-47FB-8EF1-303EFFDC3CF1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E73-47FB-8EF1-303EFFDC3CF1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E73-47FB-8EF1-303EFFDC3CF1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E73-47FB-8EF1-303EFFDC3CF1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E73-47FB-8EF1-303EFFDC3CF1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E73-47FB-8EF1-303EFFDC3CF1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E73-47FB-8EF1-303EFFDC3CF1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E73-47FB-8EF1-303EFFDC3CF1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E73-47FB-8EF1-303EFFDC3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52592"/>
        <c:axId val="240147888"/>
      </c:scatterChart>
      <c:valAx>
        <c:axId val="240152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47888"/>
        <c:crosses val="autoZero"/>
        <c:crossBetween val="midCat"/>
        <c:majorUnit val="1"/>
      </c:valAx>
      <c:valAx>
        <c:axId val="240147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52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EB-4995-A5BD-B55F6E8F0739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EB-4995-A5BD-B55F6E8F0739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EB-4995-A5BD-B55F6E8F0739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EB-4995-A5BD-B55F6E8F0739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164.7999999999999</c:v>
                </c:pt>
                <c:pt idx="1">
                  <c:v>1598.1761932144902</c:v>
                </c:pt>
                <c:pt idx="2">
                  <c:v>5685.5999999999967</c:v>
                </c:pt>
                <c:pt idx="3">
                  <c:v>49623.322090716829</c:v>
                </c:pt>
                <c:pt idx="4">
                  <c:v>143458.39999999985</c:v>
                </c:pt>
                <c:pt idx="5">
                  <c:v>336702.15418002772</c:v>
                </c:pt>
                <c:pt idx="6">
                  <c:v>586687.99999999965</c:v>
                </c:pt>
                <c:pt idx="7">
                  <c:v>800838.63261709153</c:v>
                </c:pt>
                <c:pt idx="8">
                  <c:v>1017969.5999999992</c:v>
                </c:pt>
                <c:pt idx="9">
                  <c:v>1242270.0442495204</c:v>
                </c:pt>
                <c:pt idx="10">
                  <c:v>1486413.5999999989</c:v>
                </c:pt>
                <c:pt idx="11">
                  <c:v>1813513.5949841915</c:v>
                </c:pt>
                <c:pt idx="12">
                  <c:v>2092547.9999999981</c:v>
                </c:pt>
                <c:pt idx="13">
                  <c:v>2245736.251080777</c:v>
                </c:pt>
                <c:pt idx="14">
                  <c:v>2325163.1999999979</c:v>
                </c:pt>
                <c:pt idx="15">
                  <c:v>2341436.8997817566</c:v>
                </c:pt>
                <c:pt idx="16">
                  <c:v>2347740.7999999947</c:v>
                </c:pt>
                <c:pt idx="17">
                  <c:v>2348230.5248226891</c:v>
                </c:pt>
                <c:pt idx="18">
                  <c:v>2348399.9999999944</c:v>
                </c:pt>
                <c:pt idx="19">
                  <c:v>2348399.9999999944</c:v>
                </c:pt>
                <c:pt idx="20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EB-4995-A5BD-B55F6E8F0739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411.99999999999977</c:v>
                </c:pt>
                <c:pt idx="1">
                  <c:v>23239.301230639125</c:v>
                </c:pt>
                <c:pt idx="2">
                  <c:v>80834.399999999936</c:v>
                </c:pt>
                <c:pt idx="3">
                  <c:v>302733.7113001392</c:v>
                </c:pt>
                <c:pt idx="4">
                  <c:v>612973.59999999974</c:v>
                </c:pt>
                <c:pt idx="5">
                  <c:v>841260.08417125267</c:v>
                </c:pt>
                <c:pt idx="6">
                  <c:v>1072353.5999999992</c:v>
                </c:pt>
                <c:pt idx="7">
                  <c:v>1340523.1693298945</c:v>
                </c:pt>
                <c:pt idx="8">
                  <c:v>1631355.1999999981</c:v>
                </c:pt>
                <c:pt idx="9">
                  <c:v>2005883.3044662611</c:v>
                </c:pt>
                <c:pt idx="10">
                  <c:v>2267235.9999999977</c:v>
                </c:pt>
                <c:pt idx="11">
                  <c:v>2324801.427591519</c:v>
                </c:pt>
                <c:pt idx="12">
                  <c:v>2347328.7999999952</c:v>
                </c:pt>
                <c:pt idx="13">
                  <c:v>2348128.6655837512</c:v>
                </c:pt>
                <c:pt idx="14">
                  <c:v>2348399.9999999944</c:v>
                </c:pt>
                <c:pt idx="15">
                  <c:v>2348399.9999999944</c:v>
                </c:pt>
                <c:pt idx="16">
                  <c:v>2348399.9999999944</c:v>
                </c:pt>
                <c:pt idx="17">
                  <c:v>2348399.9999999944</c:v>
                </c:pt>
                <c:pt idx="18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EB-4995-A5BD-B55F6E8F0739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0">
                  <c:v>0</c:v>
                </c:pt>
                <c:pt idx="1">
                  <c:v>494.4</c:v>
                </c:pt>
                <c:pt idx="2">
                  <c:v>9640.7999999999993</c:v>
                </c:pt>
                <c:pt idx="3">
                  <c:v>47215.199999999997</c:v>
                </c:pt>
                <c:pt idx="4">
                  <c:v>143128.79999999999</c:v>
                </c:pt>
                <c:pt idx="5">
                  <c:v>307764</c:v>
                </c:pt>
                <c:pt idx="6">
                  <c:v>514917.6</c:v>
                </c:pt>
                <c:pt idx="7">
                  <c:v>728498.4</c:v>
                </c:pt>
                <c:pt idx="8">
                  <c:v>940348.8</c:v>
                </c:pt>
                <c:pt idx="9">
                  <c:v>1173705.6000000001</c:v>
                </c:pt>
                <c:pt idx="10">
                  <c:v>1443648</c:v>
                </c:pt>
                <c:pt idx="11">
                  <c:v>1731388.8</c:v>
                </c:pt>
                <c:pt idx="12">
                  <c:v>1973644.8</c:v>
                </c:pt>
                <c:pt idx="13">
                  <c:v>2136302.4</c:v>
                </c:pt>
                <c:pt idx="14">
                  <c:v>2247295.2000000002</c:v>
                </c:pt>
                <c:pt idx="15">
                  <c:v>2304645.6</c:v>
                </c:pt>
                <c:pt idx="16">
                  <c:v>2328624</c:v>
                </c:pt>
                <c:pt idx="17">
                  <c:v>2340984</c:v>
                </c:pt>
                <c:pt idx="18">
                  <c:v>2346669.6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EB-4995-A5BD-B55F6E8F0739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0">
                  <c:v>13843.2</c:v>
                </c:pt>
                <c:pt idx="1">
                  <c:v>94183.2</c:v>
                </c:pt>
                <c:pt idx="2">
                  <c:v>261537.6</c:v>
                </c:pt>
                <c:pt idx="3">
                  <c:v>514917.6</c:v>
                </c:pt>
                <c:pt idx="4">
                  <c:v>768050.4</c:v>
                </c:pt>
                <c:pt idx="5">
                  <c:v>994980</c:v>
                </c:pt>
                <c:pt idx="6">
                  <c:v>1239213.6000000001</c:v>
                </c:pt>
                <c:pt idx="7">
                  <c:v>1553652</c:v>
                </c:pt>
                <c:pt idx="8">
                  <c:v>1883911.2</c:v>
                </c:pt>
                <c:pt idx="9">
                  <c:v>2132594.4</c:v>
                </c:pt>
                <c:pt idx="10">
                  <c:v>2276217.6</c:v>
                </c:pt>
                <c:pt idx="11">
                  <c:v>2333815.2000000002</c:v>
                </c:pt>
                <c:pt idx="12">
                  <c:v>2345680.7999999998</c:v>
                </c:pt>
                <c:pt idx="13">
                  <c:v>2348152.7999999998</c:v>
                </c:pt>
                <c:pt idx="14">
                  <c:v>2348400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EB-4995-A5BD-B55F6E8F0739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2" formatCode="0.00">
                  <c:v>6180</c:v>
                </c:pt>
                <c:pt idx="3" formatCode="0.00">
                  <c:v>43260</c:v>
                </c:pt>
                <c:pt idx="4" formatCode="0.00">
                  <c:v>162225</c:v>
                </c:pt>
                <c:pt idx="5" formatCode="0.00">
                  <c:v>324450</c:v>
                </c:pt>
                <c:pt idx="6" formatCode="0.00">
                  <c:v>565470</c:v>
                </c:pt>
                <c:pt idx="7" formatCode="0.00">
                  <c:v>774045</c:v>
                </c:pt>
                <c:pt idx="8" formatCode="0.00">
                  <c:v>979530</c:v>
                </c:pt>
                <c:pt idx="9" formatCode="0.00">
                  <c:v>1186560</c:v>
                </c:pt>
                <c:pt idx="10" formatCode="0.00">
                  <c:v>1362690</c:v>
                </c:pt>
                <c:pt idx="11" formatCode="0.00">
                  <c:v>1563540</c:v>
                </c:pt>
                <c:pt idx="12" formatCode="0.00">
                  <c:v>1660875</c:v>
                </c:pt>
                <c:pt idx="13" formatCode="0.00">
                  <c:v>1867905</c:v>
                </c:pt>
                <c:pt idx="14" formatCode="0.00">
                  <c:v>2030130</c:v>
                </c:pt>
                <c:pt idx="15" formatCode="0.00">
                  <c:v>2130554</c:v>
                </c:pt>
                <c:pt idx="16" formatCode="0.00">
                  <c:v>2234070</c:v>
                </c:pt>
                <c:pt idx="17" formatCode="0.00">
                  <c:v>2280420</c:v>
                </c:pt>
                <c:pt idx="18" formatCode="0.00">
                  <c:v>2319045</c:v>
                </c:pt>
                <c:pt idx="19" formatCode="0.00">
                  <c:v>2329860</c:v>
                </c:pt>
                <c:pt idx="20" formatCode="0.00">
                  <c:v>2342220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EB-4995-A5BD-B55F6E8F0739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  <c:pt idx="0">
                  <c:v>7724</c:v>
                </c:pt>
                <c:pt idx="1">
                  <c:v>33990</c:v>
                </c:pt>
                <c:pt idx="2">
                  <c:v>157590</c:v>
                </c:pt>
                <c:pt idx="3">
                  <c:v>477405</c:v>
                </c:pt>
                <c:pt idx="4">
                  <c:v>727695</c:v>
                </c:pt>
                <c:pt idx="5">
                  <c:v>947085</c:v>
                </c:pt>
                <c:pt idx="6">
                  <c:v>1168020</c:v>
                </c:pt>
                <c:pt idx="7">
                  <c:v>1398224</c:v>
                </c:pt>
                <c:pt idx="8">
                  <c:v>1614525</c:v>
                </c:pt>
                <c:pt idx="9">
                  <c:v>1850910</c:v>
                </c:pt>
                <c:pt idx="10">
                  <c:v>2064120</c:v>
                </c:pt>
                <c:pt idx="11">
                  <c:v>2223255</c:v>
                </c:pt>
                <c:pt idx="12">
                  <c:v>2286600</c:v>
                </c:pt>
                <c:pt idx="13">
                  <c:v>2320590</c:v>
                </c:pt>
                <c:pt idx="14">
                  <c:v>2334495</c:v>
                </c:pt>
                <c:pt idx="15">
                  <c:v>2345310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4EB-4995-A5BD-B55F6E8F0739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4EB-4995-A5BD-B55F6E8F0739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4EB-4995-A5BD-B55F6E8F0739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4EB-4995-A5BD-B55F6E8F0739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4EB-4995-A5BD-B55F6E8F0739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4EB-4995-A5BD-B55F6E8F0739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4EB-4995-A5BD-B55F6E8F0739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4EB-4995-A5BD-B55F6E8F0739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4EB-4995-A5BD-B55F6E8F0739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4EB-4995-A5BD-B55F6E8F0739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4EB-4995-A5BD-B55F6E8F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53768"/>
        <c:axId val="415918448"/>
      </c:scatterChart>
      <c:valAx>
        <c:axId val="240153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18448"/>
        <c:crosses val="autoZero"/>
        <c:crossBetween val="midCat"/>
        <c:majorUnit val="1"/>
      </c:valAx>
      <c:valAx>
        <c:axId val="4159184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153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13'!$B$30:$B$60</c:f>
              <c:numCache>
                <c:formatCode>0.00</c:formatCode>
                <c:ptCount val="31"/>
                <c:pt idx="6">
                  <c:v>16124452.5</c:v>
                </c:pt>
                <c:pt idx="7">
                  <c:v>20359365</c:v>
                </c:pt>
                <c:pt idx="8">
                  <c:v>24610170</c:v>
                </c:pt>
                <c:pt idx="9">
                  <c:v>28205872.5</c:v>
                </c:pt>
                <c:pt idx="10">
                  <c:v>32057122.5</c:v>
                </c:pt>
                <c:pt idx="11">
                  <c:v>35365200</c:v>
                </c:pt>
                <c:pt idx="12">
                  <c:v>39280410</c:v>
                </c:pt>
                <c:pt idx="13">
                  <c:v>43419382.5</c:v>
                </c:pt>
                <c:pt idx="14">
                  <c:v>47462512.5</c:v>
                </c:pt>
                <c:pt idx="15">
                  <c:v>50962275</c:v>
                </c:pt>
                <c:pt idx="16">
                  <c:v>56555460</c:v>
                </c:pt>
                <c:pt idx="17">
                  <c:v>62372407.5</c:v>
                </c:pt>
                <c:pt idx="18">
                  <c:v>66703162.5</c:v>
                </c:pt>
                <c:pt idx="19">
                  <c:v>70442677.5</c:v>
                </c:pt>
                <c:pt idx="20">
                  <c:v>73479022.5</c:v>
                </c:pt>
                <c:pt idx="21">
                  <c:v>75636405</c:v>
                </c:pt>
                <c:pt idx="22">
                  <c:v>77058637.5</c:v>
                </c:pt>
                <c:pt idx="23">
                  <c:v>78209235</c:v>
                </c:pt>
                <c:pt idx="24">
                  <c:v>78912405</c:v>
                </c:pt>
                <c:pt idx="25">
                  <c:v>79375822.5</c:v>
                </c:pt>
                <c:pt idx="26">
                  <c:v>79775377.5</c:v>
                </c:pt>
                <c:pt idx="27">
                  <c:v>79887210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08F-4BB0-BAA5-B675D83CC655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13'!$C$30:$C$60</c:f>
              <c:numCache>
                <c:formatCode>0.00</c:formatCode>
                <c:ptCount val="31"/>
                <c:pt idx="6">
                  <c:v>32089102.5</c:v>
                </c:pt>
                <c:pt idx="7">
                  <c:v>35349210</c:v>
                </c:pt>
                <c:pt idx="8">
                  <c:v>38305605</c:v>
                </c:pt>
                <c:pt idx="9">
                  <c:v>41613585</c:v>
                </c:pt>
                <c:pt idx="10" formatCode="0_);[Red]\(0\)">
                  <c:v>47110927.5</c:v>
                </c:pt>
                <c:pt idx="11" formatCode="0_);[Red]\(0\)">
                  <c:v>54382087.5</c:v>
                </c:pt>
                <c:pt idx="12" formatCode="0_);[Red]\(0\)">
                  <c:v>62484337.5</c:v>
                </c:pt>
                <c:pt idx="13" formatCode="0_);[Red]\(0\)">
                  <c:v>71289660</c:v>
                </c:pt>
                <c:pt idx="14" formatCode="0_);[Red]\(0\)">
                  <c:v>76083832.5</c:v>
                </c:pt>
                <c:pt idx="15" formatCode="0_);[Red]\(0\)">
                  <c:v>78928395</c:v>
                </c:pt>
                <c:pt idx="16" formatCode="0_);[Red]\(0\)">
                  <c:v>79887210</c:v>
                </c:pt>
                <c:pt idx="17" formatCode="0_);[Red]\(0\)">
                  <c:v>79903200</c:v>
                </c:pt>
                <c:pt idx="18" formatCode="0_);[Red]\(0\)">
                  <c:v>79903200</c:v>
                </c:pt>
                <c:pt idx="19" formatCode="0_);[Red]\(0\)">
                  <c:v>79903200</c:v>
                </c:pt>
                <c:pt idx="20" formatCode="0_);[Red]\(0\)">
                  <c:v>79903200</c:v>
                </c:pt>
                <c:pt idx="21" formatCode="0_);[Red]\(0\)">
                  <c:v>79903200</c:v>
                </c:pt>
                <c:pt idx="22" formatCode="0_);[Red]\(0\)">
                  <c:v>79903200</c:v>
                </c:pt>
                <c:pt idx="23" formatCode="0_);[Red]\(0\)">
                  <c:v>79903200</c:v>
                </c:pt>
                <c:pt idx="24" formatCode="0_);[Red]\(0\)">
                  <c:v>79903200</c:v>
                </c:pt>
                <c:pt idx="25" formatCode="0_);[Red]\(0\)">
                  <c:v>79903200</c:v>
                </c:pt>
                <c:pt idx="26" formatCode="0_);[Red]\(0\)">
                  <c:v>79903200</c:v>
                </c:pt>
                <c:pt idx="27" formatCode="0_);[Red]\(0\)">
                  <c:v>79903200</c:v>
                </c:pt>
                <c:pt idx="28" formatCode="0_);[Red]\(0\)">
                  <c:v>79903200</c:v>
                </c:pt>
                <c:pt idx="29" formatCode="0_);[Red]\(0\)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08F-4BB0-BAA5-B675D83CC655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08F-4BB0-BAA5-B675D83CC655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08F-4BB0-BAA5-B675D83CC655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13'!$F$30:$F$60</c:f>
              <c:numCache>
                <c:formatCode>0.00</c:formatCode>
                <c:ptCount val="31"/>
                <c:pt idx="0">
                  <c:v>106537.59999999993</c:v>
                </c:pt>
                <c:pt idx="1">
                  <c:v>535075.46201232006</c:v>
                </c:pt>
                <c:pt idx="2">
                  <c:v>1557087.9999999991</c:v>
                </c:pt>
                <c:pt idx="3">
                  <c:v>4111998.9824463581</c:v>
                </c:pt>
                <c:pt idx="4">
                  <c:v>8088662.3999999948</c:v>
                </c:pt>
                <c:pt idx="5">
                  <c:v>13194848.369588582</c:v>
                </c:pt>
                <c:pt idx="6">
                  <c:v>18614030.933333319</c:v>
                </c:pt>
                <c:pt idx="7">
                  <c:v>23049509.090255391</c:v>
                </c:pt>
                <c:pt idx="8">
                  <c:v>26964939.733333331</c:v>
                </c:pt>
                <c:pt idx="9">
                  <c:v>30342484.38288163</c:v>
                </c:pt>
                <c:pt idx="10">
                  <c:v>33343537.066666614</c:v>
                </c:pt>
                <c:pt idx="11">
                  <c:v>35976736.992348358</c:v>
                </c:pt>
                <c:pt idx="12">
                  <c:v>38539293.866666608</c:v>
                </c:pt>
                <c:pt idx="13">
                  <c:v>41177948.113421142</c:v>
                </c:pt>
                <c:pt idx="14">
                  <c:v>44256811.733333327</c:v>
                </c:pt>
                <c:pt idx="15">
                  <c:v>48672178.137459189</c:v>
                </c:pt>
                <c:pt idx="16">
                  <c:v>53995441.066666611</c:v>
                </c:pt>
                <c:pt idx="17">
                  <c:v>60208238.825906195</c:v>
                </c:pt>
                <c:pt idx="18">
                  <c:v>66209020.799999923</c:v>
                </c:pt>
                <c:pt idx="19">
                  <c:v>71040057.544850647</c:v>
                </c:pt>
                <c:pt idx="20">
                  <c:v>74658271.999999955</c:v>
                </c:pt>
                <c:pt idx="21">
                  <c:v>76926506.567001402</c:v>
                </c:pt>
                <c:pt idx="22">
                  <c:v>78348843.73333329</c:v>
                </c:pt>
                <c:pt idx="23">
                  <c:v>79099113.332230791</c:v>
                </c:pt>
                <c:pt idx="24">
                  <c:v>79498903.466666594</c:v>
                </c:pt>
                <c:pt idx="25">
                  <c:v>79636736.540023044</c:v>
                </c:pt>
                <c:pt idx="26">
                  <c:v>79706515.199999914</c:v>
                </c:pt>
                <c:pt idx="27">
                  <c:v>79738804.605028912</c:v>
                </c:pt>
                <c:pt idx="28">
                  <c:v>79755686.399999902</c:v>
                </c:pt>
                <c:pt idx="29">
                  <c:v>79763384.921212018</c:v>
                </c:pt>
                <c:pt idx="30">
                  <c:v>79766613.333333239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08F-4BB0-BAA5-B675D83CC655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13'!$G$30:$G$60</c:f>
              <c:numCache>
                <c:formatCode>0.00</c:formatCode>
                <c:ptCount val="31"/>
                <c:pt idx="0">
                  <c:v>5955178.6666666623</c:v>
                </c:pt>
                <c:pt idx="1">
                  <c:v>12544568.968859576</c:v>
                </c:pt>
                <c:pt idx="2">
                  <c:v>19832383.999999993</c:v>
                </c:pt>
                <c:pt idx="3">
                  <c:v>24671381.425774693</c:v>
                </c:pt>
                <c:pt idx="4">
                  <c:v>28926324.266666677</c:v>
                </c:pt>
                <c:pt idx="5">
                  <c:v>33675103.383141614</c:v>
                </c:pt>
                <c:pt idx="6">
                  <c:v>37176158.933333263</c:v>
                </c:pt>
                <c:pt idx="7">
                  <c:v>38346480.265289836</c:v>
                </c:pt>
                <c:pt idx="8">
                  <c:v>39528181.333333284</c:v>
                </c:pt>
                <c:pt idx="9">
                  <c:v>42803662.905392751</c:v>
                </c:pt>
                <c:pt idx="10">
                  <c:v>48261532.79999999</c:v>
                </c:pt>
                <c:pt idx="11">
                  <c:v>59037037.475298263</c:v>
                </c:pt>
                <c:pt idx="12">
                  <c:v>69847689.599999964</c:v>
                </c:pt>
                <c:pt idx="13">
                  <c:v>75634713.908740506</c:v>
                </c:pt>
                <c:pt idx="14">
                  <c:v>78720359.466666594</c:v>
                </c:pt>
                <c:pt idx="15">
                  <c:v>79418632.181758672</c:v>
                </c:pt>
                <c:pt idx="16">
                  <c:v>79703783.466666579</c:v>
                </c:pt>
                <c:pt idx="17">
                  <c:v>79749962.598433331</c:v>
                </c:pt>
                <c:pt idx="18">
                  <c:v>79766613.333333239</c:v>
                </c:pt>
                <c:pt idx="19">
                  <c:v>79766613.333333239</c:v>
                </c:pt>
                <c:pt idx="20">
                  <c:v>79766613.333333239</c:v>
                </c:pt>
                <c:pt idx="21">
                  <c:v>79766613.333333239</c:v>
                </c:pt>
                <c:pt idx="22">
                  <c:v>79766613.333333239</c:v>
                </c:pt>
                <c:pt idx="23">
                  <c:v>79766613.333333239</c:v>
                </c:pt>
                <c:pt idx="24">
                  <c:v>79766613.333333239</c:v>
                </c:pt>
                <c:pt idx="25">
                  <c:v>79766613.333333239</c:v>
                </c:pt>
                <c:pt idx="26">
                  <c:v>79766613.333333239</c:v>
                </c:pt>
                <c:pt idx="27">
                  <c:v>79766613.333333239</c:v>
                </c:pt>
                <c:pt idx="28">
                  <c:v>79766613.333333239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08F-4BB0-BAA5-B675D83CC655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13'!$H$30:$H$60</c:f>
              <c:numCache>
                <c:formatCode>0.00</c:formatCode>
                <c:ptCount val="31"/>
                <c:pt idx="0">
                  <c:v>0</c:v>
                </c:pt>
                <c:pt idx="1">
                  <c:v>172188.9</c:v>
                </c:pt>
                <c:pt idx="2">
                  <c:v>819947.1</c:v>
                </c:pt>
                <c:pt idx="3">
                  <c:v>2189258.6</c:v>
                </c:pt>
                <c:pt idx="4">
                  <c:v>4649099.8</c:v>
                </c:pt>
                <c:pt idx="5">
                  <c:v>8716037.1999999993</c:v>
                </c:pt>
                <c:pt idx="6">
                  <c:v>13570123.800000001</c:v>
                </c:pt>
                <c:pt idx="7">
                  <c:v>18071633.100000001</c:v>
                </c:pt>
                <c:pt idx="8">
                  <c:v>22433751.399999999</c:v>
                </c:pt>
                <c:pt idx="9">
                  <c:v>26631880.399999999</c:v>
                </c:pt>
                <c:pt idx="10">
                  <c:v>30190450.600000001</c:v>
                </c:pt>
                <c:pt idx="11">
                  <c:v>33265252.100000001</c:v>
                </c:pt>
                <c:pt idx="12">
                  <c:v>36208862</c:v>
                </c:pt>
                <c:pt idx="13">
                  <c:v>39045878.799999997</c:v>
                </c:pt>
                <c:pt idx="14">
                  <c:v>42046885</c:v>
                </c:pt>
                <c:pt idx="15">
                  <c:v>46597591.200000003</c:v>
                </c:pt>
                <c:pt idx="16">
                  <c:v>51189294.700000003</c:v>
                </c:pt>
                <c:pt idx="17">
                  <c:v>56264767</c:v>
                </c:pt>
                <c:pt idx="18">
                  <c:v>61922401.700000003</c:v>
                </c:pt>
                <c:pt idx="19">
                  <c:v>66866682.399999999</c:v>
                </c:pt>
                <c:pt idx="20">
                  <c:v>70671236.700000003</c:v>
                </c:pt>
                <c:pt idx="21">
                  <c:v>74213408</c:v>
                </c:pt>
                <c:pt idx="22">
                  <c:v>76230477.799999997</c:v>
                </c:pt>
                <c:pt idx="23">
                  <c:v>77739180.400000006</c:v>
                </c:pt>
                <c:pt idx="24">
                  <c:v>78682119.5</c:v>
                </c:pt>
                <c:pt idx="25">
                  <c:v>79215085.099999994</c:v>
                </c:pt>
                <c:pt idx="26">
                  <c:v>79584061.200000003</c:v>
                </c:pt>
                <c:pt idx="27">
                  <c:v>79789048</c:v>
                </c:pt>
                <c:pt idx="28">
                  <c:v>79846444.299999997</c:v>
                </c:pt>
                <c:pt idx="29">
                  <c:v>79895641.099999994</c:v>
                </c:pt>
                <c:pt idx="30">
                  <c:v>79903840.599999994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08F-4BB0-BAA5-B675D83CC655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13'!$I$30:$I$60</c:f>
              <c:numCache>
                <c:formatCode>0.00</c:formatCode>
                <c:ptCount val="31"/>
                <c:pt idx="0">
                  <c:v>6444783.9000000004</c:v>
                </c:pt>
                <c:pt idx="1">
                  <c:v>14414669.199999999</c:v>
                </c:pt>
                <c:pt idx="2">
                  <c:v>20703663.199999999</c:v>
                </c:pt>
                <c:pt idx="3">
                  <c:v>25844731.199999999</c:v>
                </c:pt>
                <c:pt idx="4">
                  <c:v>30223248.5</c:v>
                </c:pt>
                <c:pt idx="5">
                  <c:v>34454175.299999997</c:v>
                </c:pt>
                <c:pt idx="6">
                  <c:v>37742163</c:v>
                </c:pt>
                <c:pt idx="7">
                  <c:v>39218067.700000003</c:v>
                </c:pt>
                <c:pt idx="8">
                  <c:v>41792701.399999999</c:v>
                </c:pt>
                <c:pt idx="9">
                  <c:v>45949833</c:v>
                </c:pt>
                <c:pt idx="10">
                  <c:v>53960715.700000003</c:v>
                </c:pt>
                <c:pt idx="11">
                  <c:v>63693487.299999997</c:v>
                </c:pt>
                <c:pt idx="12">
                  <c:v>72081545.700000003</c:v>
                </c:pt>
                <c:pt idx="13">
                  <c:v>76665049.700000003</c:v>
                </c:pt>
                <c:pt idx="14">
                  <c:v>78944502.5</c:v>
                </c:pt>
                <c:pt idx="15">
                  <c:v>79723452.200000003</c:v>
                </c:pt>
                <c:pt idx="16">
                  <c:v>79879242.200000003</c:v>
                </c:pt>
                <c:pt idx="17">
                  <c:v>79944837.900000006</c:v>
                </c:pt>
                <c:pt idx="18">
                  <c:v>79944837.900000006</c:v>
                </c:pt>
                <c:pt idx="19">
                  <c:v>79944837.900000006</c:v>
                </c:pt>
                <c:pt idx="20">
                  <c:v>79944837.900000006</c:v>
                </c:pt>
                <c:pt idx="21">
                  <c:v>79944837.900000006</c:v>
                </c:pt>
                <c:pt idx="22">
                  <c:v>79944837.900000006</c:v>
                </c:pt>
                <c:pt idx="23">
                  <c:v>79944837.900000006</c:v>
                </c:pt>
                <c:pt idx="24">
                  <c:v>79944837.900000006</c:v>
                </c:pt>
                <c:pt idx="25">
                  <c:v>79944837.900000006</c:v>
                </c:pt>
                <c:pt idx="26">
                  <c:v>79944837.900000006</c:v>
                </c:pt>
                <c:pt idx="27">
                  <c:v>79944837.900000006</c:v>
                </c:pt>
                <c:pt idx="28">
                  <c:v>79944837.900000006</c:v>
                </c:pt>
                <c:pt idx="29">
                  <c:v>79944837.900000006</c:v>
                </c:pt>
                <c:pt idx="30">
                  <c:v>79944837.900000006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08F-4BB0-BAA5-B675D83CC655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13'!$J$30:$J$60</c:f>
              <c:numCache>
                <c:formatCode>0.00</c:formatCode>
                <c:ptCount val="31"/>
                <c:pt idx="1">
                  <c:v>0</c:v>
                </c:pt>
                <c:pt idx="2">
                  <c:v>34146</c:v>
                </c:pt>
                <c:pt idx="3">
                  <c:v>204880</c:v>
                </c:pt>
                <c:pt idx="4">
                  <c:v>3619546</c:v>
                </c:pt>
                <c:pt idx="5">
                  <c:v>11234253</c:v>
                </c:pt>
                <c:pt idx="6">
                  <c:v>18644080</c:v>
                </c:pt>
                <c:pt idx="7">
                  <c:v>23014853</c:v>
                </c:pt>
                <c:pt idx="8">
                  <c:v>26053906</c:v>
                </c:pt>
                <c:pt idx="9">
                  <c:v>28649053</c:v>
                </c:pt>
                <c:pt idx="10">
                  <c:v>32166160</c:v>
                </c:pt>
                <c:pt idx="11">
                  <c:v>35580826</c:v>
                </c:pt>
                <c:pt idx="12">
                  <c:v>38278413</c:v>
                </c:pt>
                <c:pt idx="13">
                  <c:v>40566240</c:v>
                </c:pt>
                <c:pt idx="14">
                  <c:v>42410160</c:v>
                </c:pt>
                <c:pt idx="15">
                  <c:v>45210186</c:v>
                </c:pt>
                <c:pt idx="16">
                  <c:v>48932173</c:v>
                </c:pt>
                <c:pt idx="17">
                  <c:v>54361493</c:v>
                </c:pt>
                <c:pt idx="18">
                  <c:v>60132280</c:v>
                </c:pt>
                <c:pt idx="19">
                  <c:v>65493306</c:v>
                </c:pt>
                <c:pt idx="20">
                  <c:v>69966520</c:v>
                </c:pt>
                <c:pt idx="21">
                  <c:v>73244600</c:v>
                </c:pt>
                <c:pt idx="22">
                  <c:v>76283653</c:v>
                </c:pt>
                <c:pt idx="23">
                  <c:v>78400746</c:v>
                </c:pt>
                <c:pt idx="24">
                  <c:v>79015386</c:v>
                </c:pt>
                <c:pt idx="25">
                  <c:v>79664173</c:v>
                </c:pt>
                <c:pt idx="26">
                  <c:v>79766613</c:v>
                </c:pt>
                <c:pt idx="27">
                  <c:v>79869053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08F-4BB0-BAA5-B675D83CC655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13'!$K$30:$K$60</c:f>
              <c:numCache>
                <c:formatCode>0.00</c:formatCode>
                <c:ptCount val="31"/>
                <c:pt idx="1">
                  <c:v>0</c:v>
                </c:pt>
                <c:pt idx="2">
                  <c:v>19839213</c:v>
                </c:pt>
                <c:pt idx="3">
                  <c:v>24380720</c:v>
                </c:pt>
                <c:pt idx="4">
                  <c:v>27419773</c:v>
                </c:pt>
                <c:pt idx="5">
                  <c:v>32575920</c:v>
                </c:pt>
                <c:pt idx="6">
                  <c:v>37561333</c:v>
                </c:pt>
                <c:pt idx="7">
                  <c:v>39746720</c:v>
                </c:pt>
                <c:pt idx="8">
                  <c:v>40258920</c:v>
                </c:pt>
                <c:pt idx="9">
                  <c:v>42102840</c:v>
                </c:pt>
                <c:pt idx="10">
                  <c:v>48215093</c:v>
                </c:pt>
                <c:pt idx="11">
                  <c:v>58424946</c:v>
                </c:pt>
                <c:pt idx="12">
                  <c:v>68361626</c:v>
                </c:pt>
                <c:pt idx="13">
                  <c:v>75805600</c:v>
                </c:pt>
                <c:pt idx="14">
                  <c:v>78571480</c:v>
                </c:pt>
                <c:pt idx="15">
                  <c:v>79459293</c:v>
                </c:pt>
                <c:pt idx="16">
                  <c:v>79869053</c:v>
                </c:pt>
                <c:pt idx="17">
                  <c:v>79903200</c:v>
                </c:pt>
                <c:pt idx="18">
                  <c:v>79903200</c:v>
                </c:pt>
                <c:pt idx="19">
                  <c:v>79903200</c:v>
                </c:pt>
                <c:pt idx="20">
                  <c:v>79903200</c:v>
                </c:pt>
                <c:pt idx="21">
                  <c:v>79903200</c:v>
                </c:pt>
                <c:pt idx="22">
                  <c:v>79903200</c:v>
                </c:pt>
                <c:pt idx="23">
                  <c:v>79903200</c:v>
                </c:pt>
                <c:pt idx="24">
                  <c:v>79903200</c:v>
                </c:pt>
                <c:pt idx="25">
                  <c:v>79903200</c:v>
                </c:pt>
                <c:pt idx="26">
                  <c:v>79903200</c:v>
                </c:pt>
                <c:pt idx="27">
                  <c:v>79903200</c:v>
                </c:pt>
                <c:pt idx="28">
                  <c:v>79903200</c:v>
                </c:pt>
                <c:pt idx="29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08F-4BB0-BAA5-B675D83CC655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08F-4BB0-BAA5-B675D83CC655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08F-4BB0-BAA5-B675D83CC655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08F-4BB0-BAA5-B675D83CC655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08F-4BB0-BAA5-B675D83CC655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08F-4BB0-BAA5-B675D83CC655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08F-4BB0-BAA5-B675D83CC655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08F-4BB0-BAA5-B675D83CC655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08F-4BB0-BAA5-B675D83CC655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08F-4BB0-BAA5-B675D83CC655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08F-4BB0-BAA5-B675D83C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920408"/>
        <c:axId val="415918056"/>
      </c:scatterChart>
      <c:valAx>
        <c:axId val="415920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18056"/>
        <c:crosses val="autoZero"/>
        <c:crossBetween val="midCat"/>
        <c:majorUnit val="1"/>
      </c:valAx>
      <c:valAx>
        <c:axId val="415918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20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R4-1814573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November,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7.13.1.2.1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PDSCH Simulation Assumptions)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R4-1813927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R4-1814239,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icsson-my.sharepoint.com/personal/maomao_chen_ericsson_com/Documents/RAN4/RAN4_89/Results/PDSCH/R4-1814574%20-%20Summary%20of%20simulation%20results%20of%20NR%20UE%20demod%20FR1%20TDD_Ericss_Intel_Samsung_HW_MT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"/>
      <sheetName val="case 2"/>
      <sheetName val="case 3"/>
      <sheetName val="case 4"/>
      <sheetName val="case 5a"/>
      <sheetName val="case 5b"/>
      <sheetName val="case 6"/>
      <sheetName val="case 7"/>
      <sheetName val="case 8"/>
      <sheetName val="case 9"/>
      <sheetName val="case 10"/>
      <sheetName val="case 11"/>
      <sheetName val="case 12"/>
      <sheetName val="case 13"/>
      <sheetName val="case 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2">
          <cell r="L52" t="str">
            <v/>
          </cell>
          <cell r="M52" t="str">
            <v/>
          </cell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defaultRowHeight="12.5"/>
  <cols>
    <col min="11" max="14" width="9.1796875" customWidth="1"/>
    <col min="16" max="16" width="9.179687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zoomScale="85" zoomScaleNormal="85" workbookViewId="0">
      <selection activeCell="A2" sqref="A2:L28"/>
    </sheetView>
  </sheetViews>
  <sheetFormatPr defaultRowHeight="12.5"/>
  <cols>
    <col min="2" max="2" width="13.453125" customWidth="1"/>
    <col min="3" max="3" width="22.7265625" customWidth="1"/>
    <col min="4" max="4" width="18.54296875" customWidth="1"/>
    <col min="5" max="5" width="22.54296875" customWidth="1"/>
    <col min="6" max="6" width="15.7265625" customWidth="1"/>
    <col min="7" max="7" width="19.453125" customWidth="1"/>
    <col min="8" max="8" width="28.1796875" customWidth="1"/>
    <col min="10" max="10" width="15.1796875" customWidth="1"/>
  </cols>
  <sheetData>
    <row r="2" spans="2:11" ht="13" thickBot="1"/>
    <row r="3" spans="2:11" ht="26.5" thickBot="1">
      <c r="B3" s="45" t="s">
        <v>9</v>
      </c>
      <c r="C3" s="46" t="s">
        <v>10</v>
      </c>
      <c r="D3" s="46" t="s">
        <v>11</v>
      </c>
      <c r="E3" s="46" t="s">
        <v>33</v>
      </c>
      <c r="F3" s="46" t="s">
        <v>12</v>
      </c>
      <c r="G3" s="46" t="s">
        <v>34</v>
      </c>
      <c r="H3" s="46" t="s">
        <v>13</v>
      </c>
      <c r="I3" s="46" t="s">
        <v>35</v>
      </c>
      <c r="J3" s="46" t="s">
        <v>36</v>
      </c>
      <c r="K3" s="46" t="s">
        <v>53</v>
      </c>
    </row>
    <row r="4" spans="2:11" ht="13">
      <c r="B4" s="65">
        <v>1</v>
      </c>
      <c r="C4" s="65" t="s">
        <v>14</v>
      </c>
      <c r="D4" s="43" t="s">
        <v>27</v>
      </c>
      <c r="E4" s="65" t="s">
        <v>37</v>
      </c>
      <c r="F4" s="65" t="s">
        <v>38</v>
      </c>
      <c r="G4" s="65">
        <v>52</v>
      </c>
      <c r="H4" s="65" t="s">
        <v>39</v>
      </c>
      <c r="I4" s="65" t="s">
        <v>40</v>
      </c>
      <c r="J4" s="65">
        <v>4</v>
      </c>
      <c r="K4" s="67">
        <v>0.7</v>
      </c>
    </row>
    <row r="5" spans="2:11" ht="13.5" thickBot="1">
      <c r="B5" s="66"/>
      <c r="C5" s="66"/>
      <c r="D5" s="44" t="s">
        <v>28</v>
      </c>
      <c r="E5" s="66"/>
      <c r="F5" s="66"/>
      <c r="G5" s="66"/>
      <c r="H5" s="66"/>
      <c r="I5" s="66"/>
      <c r="J5" s="66"/>
      <c r="K5" s="66"/>
    </row>
    <row r="6" spans="2:11" ht="13">
      <c r="B6" s="65">
        <v>2</v>
      </c>
      <c r="C6" s="65" t="s">
        <v>14</v>
      </c>
      <c r="D6" s="43" t="s">
        <v>27</v>
      </c>
      <c r="E6" s="65" t="s">
        <v>37</v>
      </c>
      <c r="F6" s="65" t="s">
        <v>38</v>
      </c>
      <c r="G6" s="65" t="s">
        <v>41</v>
      </c>
      <c r="H6" s="65" t="s">
        <v>42</v>
      </c>
      <c r="I6" s="65" t="s">
        <v>40</v>
      </c>
      <c r="J6" s="65">
        <v>4</v>
      </c>
      <c r="K6" s="67">
        <v>0.7</v>
      </c>
    </row>
    <row r="7" spans="2:11" ht="13.5" thickBot="1">
      <c r="B7" s="66"/>
      <c r="C7" s="66"/>
      <c r="D7" s="44" t="s">
        <v>28</v>
      </c>
      <c r="E7" s="66"/>
      <c r="F7" s="66"/>
      <c r="G7" s="66"/>
      <c r="H7" s="66"/>
      <c r="I7" s="66"/>
      <c r="J7" s="66"/>
      <c r="K7" s="66"/>
    </row>
    <row r="8" spans="2:11" ht="13">
      <c r="B8" s="65">
        <v>3</v>
      </c>
      <c r="C8" s="65" t="s">
        <v>14</v>
      </c>
      <c r="D8" s="43" t="s">
        <v>27</v>
      </c>
      <c r="E8" s="65" t="s">
        <v>43</v>
      </c>
      <c r="F8" s="65" t="s">
        <v>38</v>
      </c>
      <c r="G8" s="65">
        <v>52</v>
      </c>
      <c r="H8" s="65" t="s">
        <v>44</v>
      </c>
      <c r="I8" s="65" t="s">
        <v>40</v>
      </c>
      <c r="J8" s="65">
        <v>4</v>
      </c>
      <c r="K8" s="67">
        <v>0.7</v>
      </c>
    </row>
    <row r="9" spans="2:11" ht="13.5" thickBot="1">
      <c r="B9" s="66"/>
      <c r="C9" s="66"/>
      <c r="D9" s="44" t="s">
        <v>28</v>
      </c>
      <c r="E9" s="66"/>
      <c r="F9" s="66"/>
      <c r="G9" s="66"/>
      <c r="H9" s="66"/>
      <c r="I9" s="66"/>
      <c r="J9" s="66"/>
      <c r="K9" s="66"/>
    </row>
    <row r="10" spans="2:11" ht="13">
      <c r="B10" s="65">
        <v>4</v>
      </c>
      <c r="C10" s="65" t="s">
        <v>14</v>
      </c>
      <c r="D10" s="43" t="s">
        <v>27</v>
      </c>
      <c r="E10" s="65" t="s">
        <v>45</v>
      </c>
      <c r="F10" s="65" t="s">
        <v>46</v>
      </c>
      <c r="G10" s="65">
        <v>52</v>
      </c>
      <c r="H10" s="65" t="s">
        <v>42</v>
      </c>
      <c r="I10" s="65" t="s">
        <v>40</v>
      </c>
      <c r="J10" s="65">
        <v>4</v>
      </c>
      <c r="K10" s="67">
        <v>0.7</v>
      </c>
    </row>
    <row r="11" spans="2:11" ht="13.5" thickBot="1">
      <c r="B11" s="66"/>
      <c r="C11" s="66"/>
      <c r="D11" s="44" t="s">
        <v>28</v>
      </c>
      <c r="E11" s="66"/>
      <c r="F11" s="66"/>
      <c r="G11" s="66"/>
      <c r="H11" s="66"/>
      <c r="I11" s="66"/>
      <c r="J11" s="66"/>
      <c r="K11" s="66"/>
    </row>
    <row r="12" spans="2:11" ht="13">
      <c r="B12" s="65" t="s">
        <v>61</v>
      </c>
      <c r="C12" s="65" t="s">
        <v>14</v>
      </c>
      <c r="D12" s="43" t="s">
        <v>27</v>
      </c>
      <c r="E12" s="65" t="s">
        <v>47</v>
      </c>
      <c r="F12" s="65" t="s">
        <v>46</v>
      </c>
      <c r="G12" s="65">
        <v>52</v>
      </c>
      <c r="H12" s="65" t="s">
        <v>44</v>
      </c>
      <c r="I12" s="65" t="s">
        <v>40</v>
      </c>
      <c r="J12" s="65">
        <v>4</v>
      </c>
      <c r="K12" s="67">
        <v>0.7</v>
      </c>
    </row>
    <row r="13" spans="2:11" ht="13.5" thickBot="1">
      <c r="B13" s="66"/>
      <c r="C13" s="66"/>
      <c r="D13" s="44" t="s">
        <v>28</v>
      </c>
      <c r="E13" s="66"/>
      <c r="F13" s="66"/>
      <c r="G13" s="66"/>
      <c r="H13" s="66"/>
      <c r="I13" s="66"/>
      <c r="J13" s="66"/>
      <c r="K13" s="66"/>
    </row>
    <row r="14" spans="2:11" ht="13">
      <c r="B14" s="65" t="s">
        <v>62</v>
      </c>
      <c r="C14" s="65" t="s">
        <v>14</v>
      </c>
      <c r="D14" s="43" t="s">
        <v>27</v>
      </c>
      <c r="E14" s="65" t="s">
        <v>47</v>
      </c>
      <c r="F14" s="65" t="s">
        <v>46</v>
      </c>
      <c r="G14" s="65">
        <v>52</v>
      </c>
      <c r="H14" s="65" t="s">
        <v>44</v>
      </c>
      <c r="I14" s="65" t="s">
        <v>40</v>
      </c>
      <c r="J14" s="65">
        <v>8</v>
      </c>
      <c r="K14" s="68">
        <v>0.7</v>
      </c>
    </row>
    <row r="15" spans="2:11" ht="13.5" thickBot="1">
      <c r="B15" s="66"/>
      <c r="C15" s="66"/>
      <c r="D15" s="44" t="s">
        <v>28</v>
      </c>
      <c r="E15" s="66"/>
      <c r="F15" s="66"/>
      <c r="G15" s="66"/>
      <c r="H15" s="66"/>
      <c r="I15" s="66"/>
      <c r="J15" s="66"/>
      <c r="K15" s="69"/>
    </row>
    <row r="16" spans="2:11" ht="13.5" thickBot="1">
      <c r="B16" s="52">
        <v>6</v>
      </c>
      <c r="C16" s="44" t="s">
        <v>14</v>
      </c>
      <c r="D16" s="44" t="s">
        <v>29</v>
      </c>
      <c r="E16" s="44" t="s">
        <v>45</v>
      </c>
      <c r="F16" s="44" t="s">
        <v>48</v>
      </c>
      <c r="G16" s="44">
        <v>52</v>
      </c>
      <c r="H16" s="44" t="s">
        <v>44</v>
      </c>
      <c r="I16" s="44" t="s">
        <v>40</v>
      </c>
      <c r="J16" s="44">
        <v>4</v>
      </c>
      <c r="K16" s="47">
        <v>0.7</v>
      </c>
    </row>
    <row r="17" spans="2:11" ht="13.5" thickBot="1">
      <c r="B17" s="52">
        <v>7</v>
      </c>
      <c r="C17" s="44" t="s">
        <v>14</v>
      </c>
      <c r="D17" s="44" t="s">
        <v>29</v>
      </c>
      <c r="E17" s="44" t="s">
        <v>45</v>
      </c>
      <c r="F17" s="44" t="s">
        <v>49</v>
      </c>
      <c r="G17" s="44">
        <v>52</v>
      </c>
      <c r="H17" s="44" t="s">
        <v>44</v>
      </c>
      <c r="I17" s="44" t="s">
        <v>40</v>
      </c>
      <c r="J17" s="44">
        <v>4</v>
      </c>
      <c r="K17" s="47">
        <v>0.7</v>
      </c>
    </row>
    <row r="18" spans="2:11" ht="13.5" thickBot="1">
      <c r="B18" s="52">
        <v>8</v>
      </c>
      <c r="C18" s="44" t="s">
        <v>14</v>
      </c>
      <c r="D18" s="44" t="s">
        <v>30</v>
      </c>
      <c r="E18" s="44" t="s">
        <v>45</v>
      </c>
      <c r="F18" s="44" t="s">
        <v>46</v>
      </c>
      <c r="G18" s="44">
        <v>52</v>
      </c>
      <c r="H18" s="44" t="s">
        <v>44</v>
      </c>
      <c r="I18" s="44" t="s">
        <v>50</v>
      </c>
      <c r="J18" s="44">
        <v>4</v>
      </c>
      <c r="K18" s="47">
        <v>0.7</v>
      </c>
    </row>
    <row r="19" spans="2:11" ht="13.5" thickBot="1">
      <c r="B19" s="52">
        <v>9</v>
      </c>
      <c r="C19" s="44" t="s">
        <v>14</v>
      </c>
      <c r="D19" s="44" t="s">
        <v>31</v>
      </c>
      <c r="E19" s="44" t="s">
        <v>45</v>
      </c>
      <c r="F19" s="44" t="s">
        <v>48</v>
      </c>
      <c r="G19" s="44">
        <v>52</v>
      </c>
      <c r="H19" s="44" t="s">
        <v>44</v>
      </c>
      <c r="I19" s="44" t="s">
        <v>50</v>
      </c>
      <c r="J19" s="44">
        <v>4</v>
      </c>
      <c r="K19" s="47">
        <v>0.7</v>
      </c>
    </row>
    <row r="20" spans="2:11" ht="13">
      <c r="B20" s="65">
        <v>10</v>
      </c>
      <c r="C20" s="65" t="s">
        <v>14</v>
      </c>
      <c r="D20" s="43" t="s">
        <v>27</v>
      </c>
      <c r="E20" s="65" t="s">
        <v>45</v>
      </c>
      <c r="F20" s="65" t="s">
        <v>38</v>
      </c>
      <c r="G20" s="65">
        <v>52</v>
      </c>
      <c r="H20" s="65" t="s">
        <v>42</v>
      </c>
      <c r="I20" s="65" t="s">
        <v>40</v>
      </c>
      <c r="J20" s="65">
        <v>8</v>
      </c>
      <c r="K20" s="67">
        <v>0.3</v>
      </c>
    </row>
    <row r="21" spans="2:11" ht="13.5" thickBot="1">
      <c r="B21" s="66"/>
      <c r="C21" s="66"/>
      <c r="D21" s="44" t="s">
        <v>28</v>
      </c>
      <c r="E21" s="66"/>
      <c r="F21" s="66"/>
      <c r="G21" s="66"/>
      <c r="H21" s="66"/>
      <c r="I21" s="66"/>
      <c r="J21" s="66"/>
      <c r="K21" s="66"/>
    </row>
    <row r="22" spans="2:11" ht="13">
      <c r="B22" s="65">
        <v>11</v>
      </c>
      <c r="C22" s="65" t="s">
        <v>14</v>
      </c>
      <c r="D22" s="43" t="s">
        <v>27</v>
      </c>
      <c r="E22" s="65" t="s">
        <v>52</v>
      </c>
      <c r="F22" s="65" t="s">
        <v>38</v>
      </c>
      <c r="G22" s="65">
        <v>52</v>
      </c>
      <c r="H22" s="65" t="s">
        <v>44</v>
      </c>
      <c r="I22" s="65" t="s">
        <v>40</v>
      </c>
      <c r="J22" s="65">
        <v>4</v>
      </c>
      <c r="K22" s="67">
        <v>0.7</v>
      </c>
    </row>
    <row r="23" spans="2:11" ht="13.5" thickBot="1">
      <c r="B23" s="66"/>
      <c r="C23" s="66"/>
      <c r="D23" s="44" t="s">
        <v>28</v>
      </c>
      <c r="E23" s="66"/>
      <c r="F23" s="66"/>
      <c r="G23" s="66"/>
      <c r="H23" s="66"/>
      <c r="I23" s="66"/>
      <c r="J23" s="66"/>
      <c r="K23" s="66"/>
    </row>
    <row r="24" spans="2:11" ht="13">
      <c r="B24" s="65" t="s">
        <v>64</v>
      </c>
      <c r="C24" s="65" t="s">
        <v>14</v>
      </c>
      <c r="D24" s="43" t="s">
        <v>51</v>
      </c>
      <c r="E24" s="65" t="s">
        <v>37</v>
      </c>
      <c r="F24" s="65" t="s">
        <v>38</v>
      </c>
      <c r="G24" s="65">
        <v>52</v>
      </c>
      <c r="H24" s="65" t="s">
        <v>44</v>
      </c>
      <c r="I24" s="65" t="s">
        <v>40</v>
      </c>
      <c r="J24" s="65">
        <v>4</v>
      </c>
      <c r="K24" s="67">
        <v>0.7</v>
      </c>
    </row>
    <row r="25" spans="2:11" ht="13.5" thickBot="1">
      <c r="B25" s="66"/>
      <c r="C25" s="66"/>
      <c r="D25" s="44" t="s">
        <v>29</v>
      </c>
      <c r="E25" s="66"/>
      <c r="F25" s="66"/>
      <c r="G25" s="66"/>
      <c r="H25" s="66"/>
      <c r="I25" s="66"/>
      <c r="J25" s="66"/>
      <c r="K25" s="66"/>
    </row>
    <row r="26" spans="2:11" ht="13">
      <c r="B26" s="65">
        <v>13</v>
      </c>
      <c r="C26" s="65" t="s">
        <v>63</v>
      </c>
      <c r="D26" s="43" t="s">
        <v>27</v>
      </c>
      <c r="E26" s="65" t="s">
        <v>47</v>
      </c>
      <c r="F26" s="65" t="s">
        <v>46</v>
      </c>
      <c r="G26" s="65">
        <v>51</v>
      </c>
      <c r="H26" s="65" t="s">
        <v>44</v>
      </c>
      <c r="I26" s="65" t="s">
        <v>40</v>
      </c>
      <c r="J26" s="65">
        <v>4</v>
      </c>
      <c r="K26" s="67">
        <v>0.7</v>
      </c>
    </row>
    <row r="27" spans="2:11" ht="13.5" thickBot="1">
      <c r="B27" s="66"/>
      <c r="C27" s="66"/>
      <c r="D27" s="44" t="s">
        <v>28</v>
      </c>
      <c r="E27" s="66"/>
      <c r="F27" s="66"/>
      <c r="G27" s="66"/>
      <c r="H27" s="66"/>
      <c r="I27" s="66"/>
      <c r="J27" s="66"/>
      <c r="K27" s="66"/>
    </row>
  </sheetData>
  <mergeCells count="90">
    <mergeCell ref="K26:K27"/>
    <mergeCell ref="K14:K15"/>
    <mergeCell ref="K20:K21"/>
    <mergeCell ref="K22:K23"/>
    <mergeCell ref="K24:K25"/>
    <mergeCell ref="K4:K5"/>
    <mergeCell ref="K6:K7"/>
    <mergeCell ref="K8:K9"/>
    <mergeCell ref="K10:K11"/>
    <mergeCell ref="K12:K13"/>
    <mergeCell ref="H24:H25"/>
    <mergeCell ref="I24:I25"/>
    <mergeCell ref="J24:J25"/>
    <mergeCell ref="B26:B27"/>
    <mergeCell ref="C26:C27"/>
    <mergeCell ref="E26:E27"/>
    <mergeCell ref="F26:F27"/>
    <mergeCell ref="G26:G27"/>
    <mergeCell ref="H26:H27"/>
    <mergeCell ref="I26:I27"/>
    <mergeCell ref="J26:J27"/>
    <mergeCell ref="B24:B25"/>
    <mergeCell ref="C24:C25"/>
    <mergeCell ref="E24:E25"/>
    <mergeCell ref="F24:F25"/>
    <mergeCell ref="G24:G25"/>
    <mergeCell ref="H20:H21"/>
    <mergeCell ref="I20:I21"/>
    <mergeCell ref="J20:J21"/>
    <mergeCell ref="B22:B23"/>
    <mergeCell ref="C22:C23"/>
    <mergeCell ref="E22:E23"/>
    <mergeCell ref="F22:F23"/>
    <mergeCell ref="G22:G23"/>
    <mergeCell ref="H22:H23"/>
    <mergeCell ref="I22:I23"/>
    <mergeCell ref="J22:J23"/>
    <mergeCell ref="B20:B21"/>
    <mergeCell ref="C20:C21"/>
    <mergeCell ref="E20:E21"/>
    <mergeCell ref="F20:F21"/>
    <mergeCell ref="G20:G21"/>
    <mergeCell ref="H12:H13"/>
    <mergeCell ref="I12:I13"/>
    <mergeCell ref="J12:J13"/>
    <mergeCell ref="B14:B15"/>
    <mergeCell ref="C14:C15"/>
    <mergeCell ref="E14:E15"/>
    <mergeCell ref="F14:F15"/>
    <mergeCell ref="G14:G15"/>
    <mergeCell ref="H14:H15"/>
    <mergeCell ref="I14:I15"/>
    <mergeCell ref="J14:J15"/>
    <mergeCell ref="B12:B13"/>
    <mergeCell ref="C12:C13"/>
    <mergeCell ref="E12:E13"/>
    <mergeCell ref="F12:F13"/>
    <mergeCell ref="G12:G13"/>
    <mergeCell ref="H8:H9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4:H5"/>
    <mergeCell ref="I4:I5"/>
    <mergeCell ref="J4:J5"/>
    <mergeCell ref="B6:B7"/>
    <mergeCell ref="C6:C7"/>
    <mergeCell ref="E6:E7"/>
    <mergeCell ref="F6:F7"/>
    <mergeCell ref="G6:G7"/>
    <mergeCell ref="H6:H7"/>
    <mergeCell ref="I6:I7"/>
    <mergeCell ref="J6:J7"/>
    <mergeCell ref="B4:B5"/>
    <mergeCell ref="C4:C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9"/>
  <sheetViews>
    <sheetView tabSelected="1" topLeftCell="A7" zoomScale="55" zoomScaleNormal="55" workbookViewId="0">
      <selection activeCell="Z43" sqref="Z43"/>
    </sheetView>
  </sheetViews>
  <sheetFormatPr defaultRowHeight="12.5"/>
  <cols>
    <col min="2" max="3" width="17.26953125" style="33" customWidth="1"/>
  </cols>
  <sheetData>
    <row r="2" spans="2:27" ht="18">
      <c r="B2" s="80" t="s">
        <v>65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2:27" ht="66" customHeight="1">
      <c r="B3" s="37" t="s">
        <v>9</v>
      </c>
      <c r="C3" s="37" t="s">
        <v>71</v>
      </c>
      <c r="D3" s="73" t="s">
        <v>15</v>
      </c>
      <c r="E3" s="74"/>
      <c r="F3" s="70" t="s">
        <v>24</v>
      </c>
      <c r="G3" s="71"/>
      <c r="H3" s="70" t="s">
        <v>16</v>
      </c>
      <c r="I3" s="71"/>
      <c r="J3" s="70" t="s">
        <v>17</v>
      </c>
      <c r="K3" s="71"/>
      <c r="L3" s="70" t="s">
        <v>32</v>
      </c>
      <c r="M3" s="71"/>
      <c r="N3" s="70" t="s">
        <v>69</v>
      </c>
      <c r="O3" s="71"/>
      <c r="P3" s="70"/>
      <c r="Q3" s="71"/>
      <c r="R3" s="70"/>
      <c r="S3" s="71"/>
      <c r="T3" s="70"/>
      <c r="U3" s="71"/>
      <c r="V3" s="41" t="s">
        <v>18</v>
      </c>
      <c r="W3" s="41" t="s">
        <v>19</v>
      </c>
      <c r="X3" s="41" t="s">
        <v>20</v>
      </c>
      <c r="Y3" s="41" t="s">
        <v>21</v>
      </c>
      <c r="Z3" s="41" t="s">
        <v>22</v>
      </c>
      <c r="AA3" s="41" t="s">
        <v>23</v>
      </c>
    </row>
    <row r="4" spans="2:27" ht="42" customHeight="1">
      <c r="B4" s="38"/>
      <c r="C4" s="38"/>
      <c r="D4" s="20" t="s">
        <v>25</v>
      </c>
      <c r="E4" s="39" t="s">
        <v>26</v>
      </c>
      <c r="F4" s="20" t="s">
        <v>25</v>
      </c>
      <c r="G4" s="39" t="s">
        <v>26</v>
      </c>
      <c r="H4" s="20" t="s">
        <v>25</v>
      </c>
      <c r="I4" s="39" t="s">
        <v>26</v>
      </c>
      <c r="J4" s="20" t="s">
        <v>25</v>
      </c>
      <c r="K4" s="39" t="s">
        <v>26</v>
      </c>
      <c r="L4" s="20" t="s">
        <v>25</v>
      </c>
      <c r="M4" s="39" t="s">
        <v>26</v>
      </c>
      <c r="N4" s="20" t="s">
        <v>25</v>
      </c>
      <c r="O4" s="39" t="s">
        <v>26</v>
      </c>
      <c r="P4" s="20" t="s">
        <v>25</v>
      </c>
      <c r="Q4" s="39" t="s">
        <v>26</v>
      </c>
      <c r="R4" s="20" t="s">
        <v>25</v>
      </c>
      <c r="S4" s="39" t="s">
        <v>26</v>
      </c>
      <c r="T4" s="20" t="s">
        <v>25</v>
      </c>
      <c r="U4" s="39" t="s">
        <v>26</v>
      </c>
      <c r="V4" s="72" t="s">
        <v>25</v>
      </c>
      <c r="W4" s="72"/>
      <c r="X4" s="72"/>
      <c r="Y4" s="72" t="s">
        <v>26</v>
      </c>
      <c r="Z4" s="72"/>
      <c r="AA4" s="72"/>
    </row>
    <row r="5" spans="2:27">
      <c r="B5" s="59">
        <v>1</v>
      </c>
      <c r="C5" s="40" t="s">
        <v>72</v>
      </c>
      <c r="D5" s="58">
        <f>'case 1'!B52</f>
        <v>-2.9683183548323475</v>
      </c>
      <c r="E5" s="58">
        <f>'case 1'!C52</f>
        <v>-5.3914831938111059</v>
      </c>
      <c r="F5" s="58">
        <v>-2.04</v>
      </c>
      <c r="G5" s="58">
        <v>-4.8099999999999996</v>
      </c>
      <c r="H5" s="58">
        <f>'case 1'!F52</f>
        <v>-3.5161115739908637</v>
      </c>
      <c r="I5" s="58">
        <f>'case 1'!G52</f>
        <v>-6.4199191228464905</v>
      </c>
      <c r="J5" s="58">
        <f>'case 1'!H52</f>
        <v>-3.0797543054693834</v>
      </c>
      <c r="K5" s="58">
        <f>'case 1'!I52</f>
        <v>-6.3347091714879982</v>
      </c>
      <c r="L5" s="58">
        <v>-2.8</v>
      </c>
      <c r="M5" s="58">
        <v>-5.2</v>
      </c>
      <c r="N5" s="58">
        <v>-1.89</v>
      </c>
      <c r="O5" s="58">
        <v>-5.1100000000000003</v>
      </c>
      <c r="P5" s="58" t="str">
        <f>'case 1'!N52</f>
        <v/>
      </c>
      <c r="Q5" s="58" t="str">
        <f>'case 1'!O52</f>
        <v/>
      </c>
      <c r="R5" s="58" t="str">
        <f>'case 1'!P52</f>
        <v/>
      </c>
      <c r="S5" s="58" t="str">
        <f>'case 1'!Q52</f>
        <v/>
      </c>
      <c r="T5" s="58" t="str">
        <f>'case 1'!R52</f>
        <v/>
      </c>
      <c r="U5" s="58" t="str">
        <f>'case 1'!S52</f>
        <v/>
      </c>
      <c r="V5" s="56">
        <f t="shared" ref="V5:V10" si="0">STDEV(D5,F5,H5,J5,L5,N5,P5,R5,T5)</f>
        <v>0.62967733455573693</v>
      </c>
      <c r="W5" s="56">
        <f t="shared" ref="W5:W10" si="1">MAX(D5,F5,H5,J5,L5,N5,P5,R5,T5)-MIN(D5,F5,H5,J5,L5,N5,P5,R5,T5)</f>
        <v>1.6261115739908638</v>
      </c>
      <c r="X5" s="56">
        <f t="shared" ref="X5:X10" si="2">AVERAGE(D5,F5,H5,J5,L5,N5,P5,R5,T5)</f>
        <v>-2.7156973723820994</v>
      </c>
      <c r="Y5" s="56">
        <f t="shared" ref="Y5:Y12" si="3">STDEV(E5,G5,I5,K5,M5,O5,Q5,S5,U5)</f>
        <v>0.67248255542427204</v>
      </c>
      <c r="Z5" s="56">
        <f t="shared" ref="Z5:Z12" si="4">MAX(E5,G5,I5,K5,M5,O5,Q5,S5,U5)-MIN(E5,G5,I5,K5,M5,O5,Q5,S5,U5)</f>
        <v>1.6099191228464909</v>
      </c>
      <c r="AA5" s="56">
        <f t="shared" ref="AA5:AA12" si="5">AVERAGE(E5,G5,I5,K5,M5,O5,Q5,S5,U5)</f>
        <v>-5.5443519146909317</v>
      </c>
    </row>
    <row r="6" spans="2:27">
      <c r="B6" s="59">
        <v>2</v>
      </c>
      <c r="C6" s="40" t="s">
        <v>72</v>
      </c>
      <c r="D6" s="58">
        <f>'case 2'!B52</f>
        <v>-1.5360652482394774</v>
      </c>
      <c r="E6" s="58">
        <f>'case 2'!C52</f>
        <v>-4.2531005588434763</v>
      </c>
      <c r="F6" s="58">
        <v>-0.86</v>
      </c>
      <c r="G6" s="58">
        <v>-3.61</v>
      </c>
      <c r="H6" s="58">
        <f>'case 2'!F52</f>
        <v>-2.2281672935675001</v>
      </c>
      <c r="I6" s="58">
        <f>'case 2'!G52</f>
        <v>-5.0672954757382627</v>
      </c>
      <c r="J6" s="58">
        <f>'case 2'!H52</f>
        <v>-2.1531664926004641</v>
      </c>
      <c r="K6" s="58">
        <f>'case 2'!I52</f>
        <v>-5.4970382749480553</v>
      </c>
      <c r="L6" s="58">
        <v>-1.5</v>
      </c>
      <c r="M6" s="58">
        <v>-5.4</v>
      </c>
      <c r="N6" s="58">
        <v>0.32</v>
      </c>
      <c r="O6" s="58">
        <v>-3.08</v>
      </c>
      <c r="P6" s="58" t="str">
        <f>'case 2'!N52</f>
        <v/>
      </c>
      <c r="Q6" s="58" t="str">
        <f>'case 2'!O52</f>
        <v/>
      </c>
      <c r="R6" s="58" t="str">
        <f>'case 2'!P52</f>
        <v/>
      </c>
      <c r="S6" s="58" t="str">
        <f>'case 2'!Q52</f>
        <v/>
      </c>
      <c r="T6" s="58" t="str">
        <f>'case 2'!R52</f>
        <v/>
      </c>
      <c r="U6" s="58" t="str">
        <f>'case 2'!S52</f>
        <v/>
      </c>
      <c r="V6" s="56">
        <f t="shared" si="0"/>
        <v>0.94857633476337178</v>
      </c>
      <c r="W6" s="56">
        <f t="shared" si="1"/>
        <v>2.5481672935674999</v>
      </c>
      <c r="X6" s="56">
        <f t="shared" si="2"/>
        <v>-1.3262331724012402</v>
      </c>
      <c r="Y6" s="56">
        <f t="shared" si="3"/>
        <v>0.99939389078640162</v>
      </c>
      <c r="Z6" s="56">
        <f t="shared" si="4"/>
        <v>2.4170382749480552</v>
      </c>
      <c r="AA6" s="56">
        <f t="shared" si="5"/>
        <v>-4.4845723849216315</v>
      </c>
    </row>
    <row r="7" spans="2:27">
      <c r="B7" s="59">
        <v>3</v>
      </c>
      <c r="C7" s="40" t="s">
        <v>73</v>
      </c>
      <c r="D7" s="58">
        <f>'case 3'!B59</f>
        <v>21.41477063594418</v>
      </c>
      <c r="E7" s="58">
        <f>'case 3'!C59</f>
        <v>18.670633219200383</v>
      </c>
      <c r="F7" s="58">
        <v>23.24</v>
      </c>
      <c r="G7" s="58">
        <v>19.559999999999999</v>
      </c>
      <c r="H7" s="58">
        <f>'case 3'!F59</f>
        <v>21.836762582646958</v>
      </c>
      <c r="I7" s="58">
        <f>'case 3'!G59</f>
        <v>18.491347245504741</v>
      </c>
      <c r="J7" s="58">
        <f>'case 3'!H59</f>
        <v>21.594330196513969</v>
      </c>
      <c r="K7" s="58">
        <f>'case 3'!I59</f>
        <v>17.573967467498516</v>
      </c>
      <c r="L7" s="58">
        <v>21.2</v>
      </c>
      <c r="M7" s="58">
        <v>17.399999999999999</v>
      </c>
      <c r="N7" s="58">
        <v>22.21</v>
      </c>
      <c r="O7" s="58">
        <v>18.41</v>
      </c>
      <c r="P7" s="58" t="str">
        <f>'case 3'!N59</f>
        <v/>
      </c>
      <c r="Q7" s="58" t="str">
        <f>'case 3'!O59</f>
        <v/>
      </c>
      <c r="R7" s="58" t="str">
        <f>'case 3'!P59</f>
        <v/>
      </c>
      <c r="S7" s="58" t="str">
        <f>'case 3'!Q59</f>
        <v/>
      </c>
      <c r="T7" s="58" t="str">
        <f>'case 3'!R59</f>
        <v/>
      </c>
      <c r="U7" s="58" t="str">
        <f>'case 3'!S59</f>
        <v/>
      </c>
      <c r="V7" s="56">
        <f t="shared" si="0"/>
        <v>0.73662051329922695</v>
      </c>
      <c r="W7" s="56">
        <f t="shared" si="1"/>
        <v>2.0399999999999991</v>
      </c>
      <c r="X7" s="56">
        <f t="shared" si="2"/>
        <v>21.91597723585085</v>
      </c>
      <c r="Y7" s="56">
        <f t="shared" si="3"/>
        <v>0.78679162428828575</v>
      </c>
      <c r="Z7" s="56">
        <f t="shared" si="4"/>
        <v>2.16</v>
      </c>
      <c r="AA7" s="56">
        <f t="shared" si="5"/>
        <v>18.350991322033938</v>
      </c>
    </row>
    <row r="8" spans="2:27">
      <c r="B8" s="59">
        <v>4</v>
      </c>
      <c r="C8" s="40" t="s">
        <v>74</v>
      </c>
      <c r="D8" s="58">
        <f>'case 4'!B52</f>
        <v>12.461547043668535</v>
      </c>
      <c r="E8" s="58">
        <f>'case 4'!C52</f>
        <v>7.504325067313113</v>
      </c>
      <c r="F8" s="58">
        <v>13.37</v>
      </c>
      <c r="G8" s="58">
        <v>7.74</v>
      </c>
      <c r="H8" s="58">
        <f>'case 4'!F52</f>
        <v>12.488697625517382</v>
      </c>
      <c r="I8" s="58">
        <f>'case 4'!G52</f>
        <v>7.0131409215565776</v>
      </c>
      <c r="J8" s="58">
        <f>'case 4'!H52</f>
        <v>12.335267961682172</v>
      </c>
      <c r="K8" s="58">
        <f>'case 4'!I52</f>
        <v>6.3703409791550714</v>
      </c>
      <c r="L8" s="58">
        <v>11.9</v>
      </c>
      <c r="M8" s="58">
        <v>5.9</v>
      </c>
      <c r="N8" s="58">
        <v>13.1</v>
      </c>
      <c r="O8" s="58">
        <v>7.34</v>
      </c>
      <c r="P8" s="58" t="str">
        <f>'case 4'!N52</f>
        <v/>
      </c>
      <c r="Q8" s="58" t="str">
        <f>'case 4'!O52</f>
        <v/>
      </c>
      <c r="R8" s="58" t="str">
        <f>'case 4'!P52</f>
        <v/>
      </c>
      <c r="S8" s="58" t="str">
        <f>'case 4'!Q52</f>
        <v/>
      </c>
      <c r="T8" s="58" t="str">
        <f>'case 4'!R52</f>
        <v/>
      </c>
      <c r="U8" s="58" t="str">
        <f>'case 4'!S52</f>
        <v/>
      </c>
      <c r="V8" s="56">
        <f t="shared" si="0"/>
        <v>0.53554213337451839</v>
      </c>
      <c r="W8" s="56">
        <f t="shared" si="1"/>
        <v>1.4699999999999989</v>
      </c>
      <c r="X8" s="56">
        <f t="shared" si="2"/>
        <v>12.609252105144682</v>
      </c>
      <c r="Y8" s="56">
        <f t="shared" si="3"/>
        <v>0.71010906771481119</v>
      </c>
      <c r="Z8" s="56">
        <f t="shared" si="4"/>
        <v>1.8399999999999999</v>
      </c>
      <c r="AA8" s="56">
        <f t="shared" si="5"/>
        <v>6.977967828004128</v>
      </c>
    </row>
    <row r="9" spans="2:27">
      <c r="B9" s="60" t="s">
        <v>61</v>
      </c>
      <c r="C9" s="40" t="s">
        <v>75</v>
      </c>
      <c r="D9" s="58">
        <f>'case 5a'!B62</f>
        <v>16.744172908449027</v>
      </c>
      <c r="E9" s="58">
        <f>'case 5a'!C62</f>
        <v>11.190390238066541</v>
      </c>
      <c r="F9" s="58">
        <v>17.09</v>
      </c>
      <c r="G9" s="58">
        <v>11.62</v>
      </c>
      <c r="H9" s="58">
        <f>'case 5a'!F62</f>
        <v>16.173689128442522</v>
      </c>
      <c r="I9" s="58">
        <f>'case 5a'!G62</f>
        <v>10.694445168576449</v>
      </c>
      <c r="J9" s="58">
        <f>'case 5a'!H62</f>
        <v>15.572722972664593</v>
      </c>
      <c r="K9" s="58">
        <f>'case 5a'!I62</f>
        <v>10.384577423787785</v>
      </c>
      <c r="L9" s="58">
        <v>16.8</v>
      </c>
      <c r="M9" s="58">
        <v>10.5</v>
      </c>
      <c r="N9" s="58">
        <v>17.13</v>
      </c>
      <c r="O9" s="58">
        <v>11.07</v>
      </c>
      <c r="P9" s="58" t="str">
        <f>'case 5a'!N62</f>
        <v/>
      </c>
      <c r="Q9" s="58" t="str">
        <f>'case 5a'!O62</f>
        <v/>
      </c>
      <c r="R9" s="58" t="str">
        <f>'case 5a'!P62</f>
        <v/>
      </c>
      <c r="S9" s="58" t="str">
        <f>'case 5a'!Q62</f>
        <v/>
      </c>
      <c r="T9" s="58" t="str">
        <f>'case 5a'!R62</f>
        <v/>
      </c>
      <c r="U9" s="58" t="str">
        <f>'case 5a'!S62</f>
        <v/>
      </c>
      <c r="V9" s="56">
        <f t="shared" si="0"/>
        <v>0.6029083464138042</v>
      </c>
      <c r="W9" s="56">
        <f t="shared" si="1"/>
        <v>1.557277027335406</v>
      </c>
      <c r="X9" s="56">
        <f t="shared" si="2"/>
        <v>16.585097501592688</v>
      </c>
      <c r="Y9" s="56">
        <f t="shared" si="3"/>
        <v>0.46881795978506974</v>
      </c>
      <c r="Z9" s="56">
        <f t="shared" si="4"/>
        <v>1.2354225762122137</v>
      </c>
      <c r="AA9" s="56">
        <f t="shared" si="5"/>
        <v>10.90990213840513</v>
      </c>
    </row>
    <row r="10" spans="2:27" s="33" customFormat="1">
      <c r="B10" s="60" t="s">
        <v>62</v>
      </c>
      <c r="C10" s="40" t="s">
        <v>75</v>
      </c>
      <c r="D10" s="58">
        <f>'case 5b'!B62</f>
        <v>16.946920480002216</v>
      </c>
      <c r="E10" s="58">
        <f>'case 5b'!C62</f>
        <v>11.292909742916317</v>
      </c>
      <c r="F10" s="58">
        <v>17.260000000000002</v>
      </c>
      <c r="G10" s="58">
        <v>11.72</v>
      </c>
      <c r="H10" s="58">
        <f>'case 5b'!F62</f>
        <v>16.402258034773194</v>
      </c>
      <c r="I10" s="58">
        <f>'case 5b'!G62</f>
        <v>10.794287006747815</v>
      </c>
      <c r="J10" s="58" t="str">
        <f>'case 5b'!H62</f>
        <v/>
      </c>
      <c r="K10" s="58" t="str">
        <f>'case 5b'!I62</f>
        <v/>
      </c>
      <c r="L10" s="58">
        <v>17.399999999999999</v>
      </c>
      <c r="M10" s="58">
        <v>10.7</v>
      </c>
      <c r="N10" s="58">
        <v>17.3</v>
      </c>
      <c r="O10" s="58">
        <v>11.13</v>
      </c>
      <c r="P10" s="58" t="str">
        <f>'case 5b'!N62</f>
        <v/>
      </c>
      <c r="Q10" s="58" t="str">
        <f>'case 5b'!O62</f>
        <v/>
      </c>
      <c r="R10" s="58" t="str">
        <f>'case 5b'!P62</f>
        <v/>
      </c>
      <c r="S10" s="58" t="str">
        <f>'case 5b'!Q62</f>
        <v/>
      </c>
      <c r="T10" s="58" t="str">
        <f>'case 5b'!R62</f>
        <v/>
      </c>
      <c r="U10" s="58" t="str">
        <f>'case 5b'!S62</f>
        <v/>
      </c>
      <c r="V10" s="56">
        <f t="shared" si="0"/>
        <v>0.40576921446699654</v>
      </c>
      <c r="W10" s="56">
        <f t="shared" si="1"/>
        <v>0.99774196522680469</v>
      </c>
      <c r="X10" s="56">
        <f t="shared" si="2"/>
        <v>17.061835702955083</v>
      </c>
      <c r="Y10" s="56">
        <f t="shared" si="3"/>
        <v>0.40994207320412068</v>
      </c>
      <c r="Z10" s="56">
        <f t="shared" si="4"/>
        <v>1.0200000000000014</v>
      </c>
      <c r="AA10" s="56">
        <f t="shared" si="5"/>
        <v>11.127439349932827</v>
      </c>
    </row>
    <row r="11" spans="2:27">
      <c r="B11" s="59">
        <v>6</v>
      </c>
      <c r="C11" s="40" t="s">
        <v>74</v>
      </c>
      <c r="D11" s="58" t="str">
        <f>'case 6'!B52</f>
        <v/>
      </c>
      <c r="E11" s="58">
        <f>'case 6'!C52</f>
        <v>9.0452385485841216</v>
      </c>
      <c r="F11" s="58" t="s">
        <v>70</v>
      </c>
      <c r="G11" s="58">
        <v>9.31</v>
      </c>
      <c r="H11" s="58" t="str">
        <f>'case 6'!F52</f>
        <v/>
      </c>
      <c r="I11" s="58">
        <f>'case 6'!G52</f>
        <v>8.463730373794041</v>
      </c>
      <c r="J11" s="58" t="str">
        <f>'case 6'!H52</f>
        <v/>
      </c>
      <c r="K11" s="58">
        <f>'case 6'!I52</f>
        <v>7.8539163256508431</v>
      </c>
      <c r="L11" s="58" t="str">
        <f>'case 6'!J52</f>
        <v/>
      </c>
      <c r="M11" s="58" t="str">
        <f>'case 6'!K52</f>
        <v/>
      </c>
      <c r="N11" s="58"/>
      <c r="O11" s="58">
        <v>9.6</v>
      </c>
      <c r="P11" s="58" t="str">
        <f>'case 6'!N52</f>
        <v/>
      </c>
      <c r="Q11" s="58" t="str">
        <f>'case 6'!O52</f>
        <v/>
      </c>
      <c r="R11" s="58" t="str">
        <f>'case 6'!P52</f>
        <v/>
      </c>
      <c r="S11" s="58" t="str">
        <f>'case 6'!Q52</f>
        <v/>
      </c>
      <c r="T11" s="58" t="str">
        <f>'case 6'!R52</f>
        <v/>
      </c>
      <c r="U11" s="58" t="str">
        <f>'case 6'!S52</f>
        <v/>
      </c>
      <c r="V11" s="56"/>
      <c r="W11" s="56"/>
      <c r="X11" s="56"/>
      <c r="Y11" s="56">
        <f t="shared" si="3"/>
        <v>0.69883836728745308</v>
      </c>
      <c r="Z11" s="56">
        <f t="shared" si="4"/>
        <v>1.7460836743491566</v>
      </c>
      <c r="AA11" s="56">
        <f t="shared" si="5"/>
        <v>8.8545770496058012</v>
      </c>
    </row>
    <row r="12" spans="2:27">
      <c r="B12" s="59">
        <v>7</v>
      </c>
      <c r="C12" s="40" t="s">
        <v>74</v>
      </c>
      <c r="D12" s="58" t="str">
        <f>'case 7'!B52</f>
        <v/>
      </c>
      <c r="E12" s="58">
        <f>'case 7'!C52</f>
        <v>14.81746770953821</v>
      </c>
      <c r="F12" s="58" t="s">
        <v>70</v>
      </c>
      <c r="G12" s="58">
        <v>13.53</v>
      </c>
      <c r="H12" s="58" t="str">
        <f>'case 7'!F52</f>
        <v/>
      </c>
      <c r="I12" s="58">
        <f>'case 7'!G52</f>
        <v>12.511827081869511</v>
      </c>
      <c r="J12" s="58" t="str">
        <f>'case 7'!H52</f>
        <v/>
      </c>
      <c r="K12" s="58">
        <f>'case 7'!I52</f>
        <v>13.004917595465489</v>
      </c>
      <c r="L12" s="58" t="str">
        <f>'case 7'!J52</f>
        <v/>
      </c>
      <c r="M12" s="58" t="str">
        <f>'case 7'!K52</f>
        <v/>
      </c>
      <c r="N12" s="58"/>
      <c r="O12" s="58">
        <v>13.49</v>
      </c>
      <c r="P12" s="58" t="str">
        <f>'case 7'!N52</f>
        <v/>
      </c>
      <c r="Q12" s="58" t="str">
        <f>'case 7'!O52</f>
        <v/>
      </c>
      <c r="R12" s="58" t="str">
        <f>'case 7'!P52</f>
        <v/>
      </c>
      <c r="S12" s="58" t="str">
        <f>'case 7'!Q52</f>
        <v/>
      </c>
      <c r="T12" s="58" t="str">
        <f>'case 7'!R52</f>
        <v/>
      </c>
      <c r="U12" s="58" t="str">
        <f>'case 7'!S52</f>
        <v/>
      </c>
      <c r="V12" s="56"/>
      <c r="W12" s="56"/>
      <c r="X12" s="56"/>
      <c r="Y12" s="56">
        <f t="shared" si="3"/>
        <v>0.85936934193829262</v>
      </c>
      <c r="Z12" s="56">
        <f t="shared" si="4"/>
        <v>2.3056406276686996</v>
      </c>
      <c r="AA12" s="56">
        <f t="shared" si="5"/>
        <v>13.47084247737464</v>
      </c>
    </row>
    <row r="13" spans="2:27">
      <c r="B13" s="59">
        <v>8</v>
      </c>
      <c r="C13" s="40" t="s">
        <v>74</v>
      </c>
      <c r="D13" s="58">
        <f>'case 8'!B62</f>
        <v>14.737912997945513</v>
      </c>
      <c r="E13" s="58" t="str">
        <f>'case 8'!C62</f>
        <v/>
      </c>
      <c r="F13" s="58">
        <v>15.86</v>
      </c>
      <c r="G13" s="58" t="s">
        <v>70</v>
      </c>
      <c r="H13" s="58">
        <f>'case 8'!F62</f>
        <v>14.894254222900942</v>
      </c>
      <c r="I13" s="58" t="str">
        <f>'case 8'!G62</f>
        <v/>
      </c>
      <c r="J13" s="58" t="str">
        <f>'case 8'!H62</f>
        <v/>
      </c>
      <c r="K13" s="58" t="str">
        <f>'case 8'!I62</f>
        <v/>
      </c>
      <c r="L13" s="58" t="str">
        <f>'case 8'!J62</f>
        <v/>
      </c>
      <c r="M13" s="58" t="str">
        <f>'case 8'!K62</f>
        <v/>
      </c>
      <c r="N13" s="58">
        <v>15.62</v>
      </c>
      <c r="O13" s="58"/>
      <c r="P13" s="58" t="str">
        <f>'case 8'!N62</f>
        <v/>
      </c>
      <c r="Q13" s="58" t="str">
        <f>'case 8'!O62</f>
        <v/>
      </c>
      <c r="R13" s="58" t="str">
        <f>'case 8'!P62</f>
        <v/>
      </c>
      <c r="S13" s="58" t="str">
        <f>'case 8'!Q62</f>
        <v/>
      </c>
      <c r="T13" s="58" t="str">
        <f>'case 8'!R62</f>
        <v/>
      </c>
      <c r="U13" s="58" t="str">
        <f>'case 8'!S62</f>
        <v/>
      </c>
      <c r="V13" s="56">
        <f>STDEV(D13,F13,H13,J13,L13,N13,P13,R13,T13)</f>
        <v>0.54608997556533956</v>
      </c>
      <c r="W13" s="56">
        <f>MAX(D13,F13,H13,J13,L13,N13,P13,R13,T13)-MIN(D13,F13,H13,J13,L13,N13,P13,R13,T13)</f>
        <v>1.1220870020544869</v>
      </c>
      <c r="X13" s="56">
        <f>AVERAGE(D13,F13,H13,J13,L13,N13,P13,R13,T13)</f>
        <v>15.278041805211613</v>
      </c>
      <c r="Y13" s="56"/>
      <c r="Z13" s="56"/>
      <c r="AA13" s="56"/>
    </row>
    <row r="14" spans="2:27">
      <c r="B14" s="59">
        <v>9</v>
      </c>
      <c r="C14" s="40" t="s">
        <v>74</v>
      </c>
      <c r="D14" s="58" t="str">
        <f>'case 9'!B62</f>
        <v/>
      </c>
      <c r="E14" s="58">
        <f>'case 9'!C62</f>
        <v>20.715856122606315</v>
      </c>
      <c r="F14" s="58" t="s">
        <v>70</v>
      </c>
      <c r="G14" s="58">
        <v>19.78</v>
      </c>
      <c r="H14" s="58" t="str">
        <f>'case 9'!F62</f>
        <v/>
      </c>
      <c r="I14" s="58">
        <f>'case 9'!G62</f>
        <v>18.946130640214772</v>
      </c>
      <c r="J14" s="58" t="str">
        <f>'case 9'!H62</f>
        <v/>
      </c>
      <c r="K14" s="58" t="str">
        <f>'case 9'!I62</f>
        <v/>
      </c>
      <c r="L14" s="58" t="str">
        <f>'case 9'!J62</f>
        <v/>
      </c>
      <c r="M14" s="58" t="str">
        <f>'case 9'!K62</f>
        <v/>
      </c>
      <c r="N14" s="58"/>
      <c r="O14" s="58">
        <v>19.98</v>
      </c>
      <c r="P14" s="58" t="str">
        <f>'case 9'!N62</f>
        <v/>
      </c>
      <c r="Q14" s="58" t="str">
        <f>'case 9'!O62</f>
        <v/>
      </c>
      <c r="R14" s="58" t="str">
        <f>'case 9'!P62</f>
        <v/>
      </c>
      <c r="S14" s="58" t="str">
        <f>'case 9'!Q62</f>
        <v/>
      </c>
      <c r="T14" s="58" t="str">
        <f>'case 9'!R62</f>
        <v/>
      </c>
      <c r="U14" s="58" t="str">
        <f>'case 9'!S62</f>
        <v/>
      </c>
      <c r="V14" s="56"/>
      <c r="W14" s="56"/>
      <c r="X14" s="56"/>
      <c r="Y14" s="56">
        <f>STDEV(E14,G14,I14,K14,M14,O14,Q14,S14,U14)</f>
        <v>0.72763676610851236</v>
      </c>
      <c r="Z14" s="56">
        <f>MAX(E14,G14,I14,K14,M14,O14,Q14,S14,U14)-MIN(E14,G14,I14,K14,M14,O14,Q14,S14,U14)</f>
        <v>1.7697254823915429</v>
      </c>
      <c r="AA14" s="56">
        <f>AVERAGE(E14,G14,I14,K14,M14,O14,Q14,S14,U14)</f>
        <v>19.855496690705273</v>
      </c>
    </row>
    <row r="15" spans="2:27">
      <c r="B15" s="59">
        <v>10</v>
      </c>
      <c r="C15" s="40" t="s">
        <v>74</v>
      </c>
      <c r="D15" s="58">
        <f>'case 10'!B52</f>
        <v>-0.50379734611241511</v>
      </c>
      <c r="E15" s="58">
        <f>'case 10'!C52</f>
        <v>-2.6492363887732435</v>
      </c>
      <c r="F15" s="58">
        <v>-0.37</v>
      </c>
      <c r="G15" s="58">
        <v>-3.06</v>
      </c>
      <c r="H15" s="58">
        <f>'case 10'!F52</f>
        <v>-1.3792232081197109</v>
      </c>
      <c r="I15" s="58">
        <f>'case 10'!G52</f>
        <v>-3.9832017044319121</v>
      </c>
      <c r="J15" s="58">
        <f>'case 10'!H52</f>
        <v>-1.3031093637674167</v>
      </c>
      <c r="K15" s="58">
        <f>'case 10'!I52</f>
        <v>-4.3</v>
      </c>
      <c r="L15" s="58">
        <v>-1</v>
      </c>
      <c r="M15" s="58">
        <v>-4</v>
      </c>
      <c r="N15" s="58">
        <v>0.42</v>
      </c>
      <c r="O15" s="58">
        <v>-2.54</v>
      </c>
      <c r="P15" s="58" t="str">
        <f>'case 10'!N52</f>
        <v/>
      </c>
      <c r="Q15" s="58" t="str">
        <f>'case 10'!O52</f>
        <v/>
      </c>
      <c r="R15" s="58" t="str">
        <f>'case 10'!P52</f>
        <v/>
      </c>
      <c r="S15" s="58" t="str">
        <f>'case 10'!Q52</f>
        <v/>
      </c>
      <c r="T15" s="58" t="str">
        <f>'case 10'!R52</f>
        <v/>
      </c>
      <c r="U15" s="58" t="str">
        <f>'case 10'!S52</f>
        <v/>
      </c>
      <c r="V15" s="56">
        <f>STDEV(D15,F15,H15,J15,L15,N15,P15,R15,T15)</f>
        <v>0.68061746298623726</v>
      </c>
      <c r="W15" s="56">
        <f>MAX(D15,F15,H15,J15,L15,N15,P15,R15,T15)-MIN(D15,F15,H15,J15,L15,N15,P15,R15,T15)</f>
        <v>1.7992232081197108</v>
      </c>
      <c r="X15" s="56">
        <f>AVERAGE(D15,F15,H15,J15,L15,N15,P15,R15,T15)</f>
        <v>-0.6893549863332572</v>
      </c>
      <c r="Y15" s="56">
        <f>STDEV(E15,G15,I15,K15,M15,O15,Q15,S15,U15)</f>
        <v>0.76498979338366158</v>
      </c>
      <c r="Z15" s="56">
        <f>MAX(E15,G15,I15,K15,M15,O15,Q15,S15,U15)-MIN(E15,G15,I15,K15,M15,O15,Q15,S15,U15)</f>
        <v>1.7599999999999998</v>
      </c>
      <c r="AA15" s="56">
        <f>AVERAGE(E15,G15,I15,K15,M15,O15,Q15,S15,U15)</f>
        <v>-3.4220730155341923</v>
      </c>
    </row>
    <row r="16" spans="2:27">
      <c r="B16" s="59">
        <v>11</v>
      </c>
      <c r="C16" s="40" t="s">
        <v>72</v>
      </c>
      <c r="D16" s="58" t="str">
        <f>'case 11'!B52</f>
        <v/>
      </c>
      <c r="E16" s="58" t="str">
        <f>'case 11'!C52</f>
        <v/>
      </c>
      <c r="F16" s="58">
        <v>-2.27</v>
      </c>
      <c r="G16" s="58">
        <v>-5.01</v>
      </c>
      <c r="H16" s="58">
        <f>'case 11'!F52</f>
        <v>-3.364869335269705</v>
      </c>
      <c r="I16" s="58">
        <f>'case 11'!G52</f>
        <v>-5.7483507002181646</v>
      </c>
      <c r="J16" s="58">
        <f>'case 11'!H52</f>
        <v>-3.2041571515233764</v>
      </c>
      <c r="K16" s="58">
        <f>'case 11'!I52</f>
        <v>-6.6030263303453003</v>
      </c>
      <c r="L16" s="58">
        <v>-2.4</v>
      </c>
      <c r="M16" s="58">
        <v>-5.8</v>
      </c>
      <c r="N16" s="58">
        <v>-2.4300000000000002</v>
      </c>
      <c r="O16" s="58">
        <v>-5.2</v>
      </c>
      <c r="P16" s="58" t="str">
        <f>'case 11'!N52</f>
        <v/>
      </c>
      <c r="Q16" s="58" t="str">
        <f>'case 11'!O52</f>
        <v/>
      </c>
      <c r="R16" s="58" t="str">
        <f>'case 11'!P52</f>
        <v/>
      </c>
      <c r="S16" s="58" t="str">
        <f>'case 11'!Q52</f>
        <v/>
      </c>
      <c r="T16" s="58" t="str">
        <f>'case 11'!R52</f>
        <v/>
      </c>
      <c r="U16" s="58" t="str">
        <f>'case 11'!S52</f>
        <v/>
      </c>
      <c r="V16" s="56">
        <f>STDEV(D16,F16,H16,J16,L16,N16,P16,R16,T16)</f>
        <v>0.50948789871954137</v>
      </c>
      <c r="W16" s="56">
        <f>MAX(D16,F16,H16,J16,L16,N16,P16,R16,T16)-MIN(D16,F16,H16,J16,L16,N16,P16,R16,T16)</f>
        <v>1.094869335269705</v>
      </c>
      <c r="X16" s="56">
        <f>AVERAGE(D16,F16,H16,J16,L16,N16,P16,R16,T16)</f>
        <v>-2.7338052973586162</v>
      </c>
      <c r="Y16" s="56">
        <f>STDEV(E16,G16,I16,K16,M16,O16,Q16,S16,U16)</f>
        <v>0.62250523651962275</v>
      </c>
      <c r="Z16" s="56">
        <f>MAX(E16,G16,I16,K16,M16,O16,Q16,S16,U16)-MIN(E16,G16,I16,K16,M16,O16,Q16,S16,U16)</f>
        <v>1.5930263303453005</v>
      </c>
      <c r="AA16" s="56">
        <f>AVERAGE(E16,G16,I16,K16,M16,O16,Q16,S16,U16)</f>
        <v>-5.6722754061126928</v>
      </c>
    </row>
    <row r="17" spans="2:31">
      <c r="B17" s="59">
        <v>12</v>
      </c>
      <c r="C17" s="40" t="s">
        <v>72</v>
      </c>
      <c r="D17" s="58" t="str">
        <f>'case 12'!B52</f>
        <v/>
      </c>
      <c r="E17" s="58" t="str">
        <f>'case 12'!C52</f>
        <v/>
      </c>
      <c r="F17" s="58">
        <v>-2.39</v>
      </c>
      <c r="G17" s="58">
        <v>-5.12</v>
      </c>
      <c r="H17" s="58">
        <f>'case 12'!F52</f>
        <v>-3.4937501548470098</v>
      </c>
      <c r="I17" s="58">
        <f>'case 12'!G52</f>
        <v>-5.9629936916227839</v>
      </c>
      <c r="J17" s="58">
        <f>'case 12'!H52</f>
        <v>-3.2853611197883472</v>
      </c>
      <c r="K17" s="58">
        <f>'case 12'!I52</f>
        <v>-6.707115807281923</v>
      </c>
      <c r="L17" s="58">
        <v>-1.5</v>
      </c>
      <c r="M17" s="58">
        <v>-5.3</v>
      </c>
      <c r="N17" s="58" t="str">
        <f>'[1]case 12'!L52</f>
        <v/>
      </c>
      <c r="O17" s="58" t="str">
        <f>'[1]case 12'!M52</f>
        <v/>
      </c>
      <c r="P17" s="58" t="str">
        <f>'case 12'!N52</f>
        <v/>
      </c>
      <c r="Q17" s="58" t="str">
        <f>'case 12'!O52</f>
        <v/>
      </c>
      <c r="R17" s="58" t="str">
        <f>'case 12'!P52</f>
        <v/>
      </c>
      <c r="S17" s="58" t="str">
        <f>'case 12'!Q52</f>
        <v/>
      </c>
      <c r="T17" s="58" t="str">
        <f>'case 12'!R52</f>
        <v/>
      </c>
      <c r="U17" s="58" t="str">
        <f>'case 12'!S52</f>
        <v/>
      </c>
      <c r="V17" s="56">
        <f>STDEV(D17,F17,H17,J17,L17,N17,P17,R17,T17)</f>
        <v>0.91369287040241698</v>
      </c>
      <c r="W17" s="56">
        <f>MAX(D17,F17,H17,J17,L17,N17,P17,R17,T17)-MIN(D17,F17,H17,J17,L17,N17,P17,R17,T17)</f>
        <v>1.9937501548470098</v>
      </c>
      <c r="X17" s="56">
        <f>AVERAGE(D17,F17,H17,J17,L17,N17,P17,R17,T17)</f>
        <v>-2.6672778186588393</v>
      </c>
      <c r="Y17" s="56">
        <f>STDEV(E17,G17,I17,K17,M17,O17,Q17,S17,U17)</f>
        <v>0.72083448187311183</v>
      </c>
      <c r="Z17" s="56">
        <f>MAX(E17,G17,I17,K17,M17,O17,Q17,S17,U17)-MIN(E17,G17,I17,K17,M17,O17,Q17,S17,U17)</f>
        <v>1.5871158072819229</v>
      </c>
      <c r="AA17" s="56">
        <f>AVERAGE(E17,G17,I17,K17,M17,O17,Q17,S17,U17)</f>
        <v>-5.7725273747261765</v>
      </c>
    </row>
    <row r="18" spans="2:31">
      <c r="B18" s="60">
        <v>13</v>
      </c>
      <c r="C18" s="40" t="s">
        <v>75</v>
      </c>
      <c r="D18" s="58">
        <f>'case 13'!B62</f>
        <v>15.893593173705474</v>
      </c>
      <c r="E18" s="58">
        <f>'case 13'!C62</f>
        <v>11.202375502741852</v>
      </c>
      <c r="F18" s="58">
        <v>18.98</v>
      </c>
      <c r="G18" s="58">
        <v>12.86</v>
      </c>
      <c r="H18" s="58">
        <f>'case 13'!F62</f>
        <v>16.323583463166834</v>
      </c>
      <c r="I18" s="58">
        <f>'case 13'!G62</f>
        <v>10.731930757303026</v>
      </c>
      <c r="J18" s="58">
        <f>'case 13'!H62</f>
        <v>16.937299645003439</v>
      </c>
      <c r="K18" s="58">
        <f>'case 13'!I62</f>
        <v>10.216399469747504</v>
      </c>
      <c r="L18" s="58">
        <v>17.3</v>
      </c>
      <c r="M18" s="58">
        <v>10.8</v>
      </c>
      <c r="N18" s="58">
        <v>17.489999999999998</v>
      </c>
      <c r="O18" s="58">
        <v>11.25</v>
      </c>
      <c r="P18" s="58" t="str">
        <f>'case 13'!N62</f>
        <v/>
      </c>
      <c r="Q18" s="58" t="str">
        <f>'case 13'!O62</f>
        <v/>
      </c>
      <c r="R18" s="58" t="str">
        <f>'case 13'!P62</f>
        <v/>
      </c>
      <c r="S18" s="58" t="str">
        <f>'case 13'!Q62</f>
        <v/>
      </c>
      <c r="T18" s="58" t="str">
        <f>'case 13'!R62</f>
        <v/>
      </c>
      <c r="U18" s="58" t="str">
        <f>'case 13'!S62</f>
        <v/>
      </c>
      <c r="V18" s="56">
        <f>STDEV(D18,F18,H18,J18,L18,N18,P18,R18,T18)</f>
        <v>1.0764445177029851</v>
      </c>
      <c r="W18" s="57">
        <f>MAX(D18,F18,H18,J18,L18,N18,P18,R18,T18)-MIN(D18,F18,H18,J18,L18,N18,P18,R18,T18)</f>
        <v>3.0864068262945263</v>
      </c>
      <c r="X18" s="56">
        <f>AVERAGE(D18,F18,H18,J18,L18,N18,P18,R18,T18)</f>
        <v>17.154079380312623</v>
      </c>
      <c r="Y18" s="56">
        <f>STDEV(E18,G18,I18,K18,M18,O18,Q18,S18,U18)</f>
        <v>0.90569648850665252</v>
      </c>
      <c r="Z18" s="56">
        <f>MAX(E18,G18,I18,K18,M18,O18,Q18,S18,U18)-MIN(E18,G18,I18,K18,M18,O18,Q18,S18,U18)</f>
        <v>2.6436005302524954</v>
      </c>
      <c r="AA18" s="56">
        <f>AVERAGE(E18,G18,I18,K18,M18,O18,Q18,S18,U18)</f>
        <v>11.176784288298728</v>
      </c>
    </row>
    <row r="21" spans="2:31" ht="18">
      <c r="B21" s="80" t="s">
        <v>66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</row>
    <row r="22" spans="2:31" ht="61.5" customHeight="1">
      <c r="B22" s="37" t="s">
        <v>9</v>
      </c>
      <c r="C22" s="37"/>
      <c r="D22" s="73" t="s">
        <v>15</v>
      </c>
      <c r="E22" s="74"/>
      <c r="F22" s="70" t="s">
        <v>24</v>
      </c>
      <c r="G22" s="71"/>
      <c r="H22" s="70" t="s">
        <v>16</v>
      </c>
      <c r="I22" s="71"/>
      <c r="J22" s="70" t="s">
        <v>17</v>
      </c>
      <c r="K22" s="71"/>
      <c r="L22" s="70" t="s">
        <v>3</v>
      </c>
      <c r="M22" s="71"/>
      <c r="N22" s="70" t="s">
        <v>69</v>
      </c>
      <c r="O22" s="71"/>
      <c r="P22" s="70"/>
      <c r="Q22" s="71"/>
      <c r="R22" s="70"/>
      <c r="S22" s="71"/>
      <c r="T22" s="70"/>
      <c r="U22" s="71"/>
      <c r="V22" s="41" t="s">
        <v>18</v>
      </c>
      <c r="W22" s="41" t="s">
        <v>19</v>
      </c>
      <c r="X22" s="41" t="s">
        <v>20</v>
      </c>
      <c r="Y22" s="41" t="s">
        <v>67</v>
      </c>
      <c r="Z22" s="53" t="s">
        <v>68</v>
      </c>
      <c r="AA22" s="41" t="s">
        <v>21</v>
      </c>
      <c r="AB22" s="41" t="s">
        <v>22</v>
      </c>
      <c r="AC22" s="41" t="s">
        <v>23</v>
      </c>
      <c r="AD22" s="41" t="s">
        <v>67</v>
      </c>
      <c r="AE22" s="53" t="s">
        <v>68</v>
      </c>
    </row>
    <row r="23" spans="2:31" ht="44.25" customHeight="1">
      <c r="B23" s="38"/>
      <c r="C23" s="38"/>
      <c r="D23" s="20" t="s">
        <v>25</v>
      </c>
      <c r="E23" s="39" t="s">
        <v>26</v>
      </c>
      <c r="F23" s="20" t="s">
        <v>25</v>
      </c>
      <c r="G23" s="39" t="s">
        <v>26</v>
      </c>
      <c r="H23" s="20" t="s">
        <v>25</v>
      </c>
      <c r="I23" s="39" t="s">
        <v>26</v>
      </c>
      <c r="J23" s="20" t="s">
        <v>25</v>
      </c>
      <c r="K23" s="39" t="s">
        <v>26</v>
      </c>
      <c r="L23" s="20" t="s">
        <v>25</v>
      </c>
      <c r="M23" s="39" t="s">
        <v>26</v>
      </c>
      <c r="N23" s="20" t="s">
        <v>25</v>
      </c>
      <c r="O23" s="39" t="s">
        <v>26</v>
      </c>
      <c r="P23" s="20" t="s">
        <v>25</v>
      </c>
      <c r="Q23" s="39" t="s">
        <v>26</v>
      </c>
      <c r="R23" s="20" t="s">
        <v>25</v>
      </c>
      <c r="S23" s="39" t="s">
        <v>26</v>
      </c>
      <c r="T23" s="20" t="s">
        <v>25</v>
      </c>
      <c r="U23" s="39" t="s">
        <v>26</v>
      </c>
      <c r="V23" s="75" t="s">
        <v>25</v>
      </c>
      <c r="W23" s="76"/>
      <c r="X23" s="76"/>
      <c r="Y23" s="76"/>
      <c r="Z23" s="77"/>
      <c r="AA23" s="78" t="s">
        <v>26</v>
      </c>
      <c r="AB23" s="79"/>
      <c r="AC23" s="79"/>
      <c r="AD23" s="79"/>
      <c r="AE23" s="79"/>
    </row>
    <row r="24" spans="2:31" ht="13">
      <c r="B24" s="59">
        <v>1</v>
      </c>
      <c r="C24" s="40" t="s">
        <v>72</v>
      </c>
      <c r="D24" s="58">
        <v>-1.2</v>
      </c>
      <c r="E24" s="58">
        <v>-3.6</v>
      </c>
      <c r="F24" s="58">
        <v>-0.54</v>
      </c>
      <c r="G24" s="58">
        <v>-3.31</v>
      </c>
      <c r="H24" s="58">
        <v>-2</v>
      </c>
      <c r="I24" s="58">
        <v>-4.9000000000000004</v>
      </c>
      <c r="J24" s="58">
        <v>-2.0797543054693834</v>
      </c>
      <c r="K24" s="58">
        <v>-5.3347091714879982</v>
      </c>
      <c r="L24" s="58">
        <v>-1.3</v>
      </c>
      <c r="M24" s="58">
        <v>-3.7</v>
      </c>
      <c r="N24" s="58">
        <v>-1.39</v>
      </c>
      <c r="O24" s="58">
        <v>-4.6100000000000003</v>
      </c>
      <c r="P24" s="42"/>
      <c r="Q24" s="42"/>
      <c r="R24" s="42"/>
      <c r="S24" s="42"/>
      <c r="T24" s="42"/>
      <c r="U24" s="42"/>
      <c r="V24" s="56">
        <f t="shared" ref="V24:V29" si="6">STDEV(D24,F24,H24,J24,L24,N24,P24,R24,T24)</f>
        <v>0.56740783355113911</v>
      </c>
      <c r="W24" s="56">
        <f t="shared" ref="W24:W29" si="7">MAX(D24,F24,H24,J24,L24,N24,P24,R24,T24)-MIN(D24,F24,H24,J24,L24,N24,P24,R24,T24)</f>
        <v>1.5397543054693834</v>
      </c>
      <c r="X24" s="56">
        <f t="shared" ref="X24:X29" si="8">AVERAGE(D24,F24,H24,J24,L24,N24,P24,R24,T24)</f>
        <v>-1.4182923842448973</v>
      </c>
      <c r="Y24" s="56">
        <v>0.5</v>
      </c>
      <c r="Z24" s="62">
        <f>X24+Y24</f>
        <v>-0.91829238424489734</v>
      </c>
      <c r="AA24" s="61">
        <f t="shared" ref="AA24:AA31" si="9">STDEV(E24,G24,I24,K24,M24,O24,Q24,S24,U24)</f>
        <v>0.81693966854176214</v>
      </c>
      <c r="AB24" s="61">
        <f t="shared" ref="AB24:AB31" si="10">MAX(E24,G24,I24,K24,M24,O24,Q24,S24,U24)-MIN(E24,G24,I24,K24,M24,O24,Q24,S24,U24)</f>
        <v>2.0247091714879981</v>
      </c>
      <c r="AC24" s="61">
        <f t="shared" ref="AC24:AC31" si="11">AVERAGE(E24,G24,I24,K24,M24,O24,Q24,S24,U24)</f>
        <v>-4.2424515285813333</v>
      </c>
      <c r="AD24" s="56">
        <v>0.5</v>
      </c>
      <c r="AE24" s="62">
        <f>AC24+AD24</f>
        <v>-3.7424515285813333</v>
      </c>
    </row>
    <row r="25" spans="2:31" ht="13">
      <c r="B25" s="59">
        <v>2</v>
      </c>
      <c r="C25" s="40" t="s">
        <v>72</v>
      </c>
      <c r="D25" s="58">
        <v>0.3</v>
      </c>
      <c r="E25" s="58">
        <v>-2.5</v>
      </c>
      <c r="F25" s="58">
        <v>0.64</v>
      </c>
      <c r="G25" s="58">
        <v>-2.11</v>
      </c>
      <c r="H25" s="58">
        <v>-0.7</v>
      </c>
      <c r="I25" s="58">
        <v>-3.6</v>
      </c>
      <c r="J25" s="58">
        <v>-1.1531664926004641</v>
      </c>
      <c r="K25" s="58">
        <v>-4.4970382749480553</v>
      </c>
      <c r="L25" s="58">
        <v>0</v>
      </c>
      <c r="M25" s="58">
        <v>-3.9</v>
      </c>
      <c r="N25" s="58">
        <v>0.82000000000000006</v>
      </c>
      <c r="O25" s="58">
        <v>-2.58</v>
      </c>
      <c r="P25" s="42"/>
      <c r="Q25" s="42"/>
      <c r="R25" s="42"/>
      <c r="S25" s="42"/>
      <c r="T25" s="42"/>
      <c r="U25" s="42"/>
      <c r="V25" s="56">
        <f t="shared" si="6"/>
        <v>0.7733493769010068</v>
      </c>
      <c r="W25" s="56">
        <f t="shared" si="7"/>
        <v>1.9731664926004642</v>
      </c>
      <c r="X25" s="56">
        <f t="shared" si="8"/>
        <v>-1.552774876674401E-2</v>
      </c>
      <c r="Y25" s="56">
        <v>0.5</v>
      </c>
      <c r="Z25" s="62">
        <f t="shared" ref="Z25:Z37" si="12">X25+Y25</f>
        <v>0.48447225123325599</v>
      </c>
      <c r="AA25" s="61">
        <f t="shared" si="9"/>
        <v>0.93752656342394192</v>
      </c>
      <c r="AB25" s="61">
        <f t="shared" si="10"/>
        <v>2.3870382749480554</v>
      </c>
      <c r="AC25" s="61">
        <f t="shared" si="11"/>
        <v>-3.197839712491342</v>
      </c>
      <c r="AD25" s="56">
        <v>0.5</v>
      </c>
      <c r="AE25" s="62">
        <f t="shared" ref="AE25:AE37" si="13">AC25+AD25</f>
        <v>-2.697839712491342</v>
      </c>
    </row>
    <row r="26" spans="2:31" ht="13">
      <c r="B26" s="59">
        <v>3</v>
      </c>
      <c r="C26" s="40" t="s">
        <v>73</v>
      </c>
      <c r="D26" s="58">
        <v>24.2</v>
      </c>
      <c r="E26" s="58">
        <v>21.5</v>
      </c>
      <c r="F26" s="58">
        <v>24.74</v>
      </c>
      <c r="G26" s="58">
        <v>21.06</v>
      </c>
      <c r="H26" s="58">
        <v>24.3</v>
      </c>
      <c r="I26" s="58">
        <v>21</v>
      </c>
      <c r="J26" s="58">
        <v>22.594330196513969</v>
      </c>
      <c r="K26" s="58">
        <v>18.573967467498516</v>
      </c>
      <c r="L26" s="58">
        <v>22.7</v>
      </c>
      <c r="M26" s="58">
        <v>18.899999999999999</v>
      </c>
      <c r="N26" s="58">
        <v>23.71</v>
      </c>
      <c r="O26" s="58">
        <v>19.91</v>
      </c>
      <c r="P26" s="42"/>
      <c r="Q26" s="42"/>
      <c r="R26" s="42"/>
      <c r="S26" s="42"/>
      <c r="T26" s="42"/>
      <c r="U26" s="42"/>
      <c r="V26" s="56">
        <f t="shared" si="6"/>
        <v>0.88474608635702279</v>
      </c>
      <c r="W26" s="56">
        <f t="shared" si="7"/>
        <v>2.1456698034860295</v>
      </c>
      <c r="X26" s="56">
        <f t="shared" si="8"/>
        <v>23.707388366085663</v>
      </c>
      <c r="Y26" s="56">
        <v>0.8</v>
      </c>
      <c r="Z26" s="62">
        <f t="shared" si="12"/>
        <v>24.507388366085664</v>
      </c>
      <c r="AA26" s="61">
        <f t="shared" si="9"/>
        <v>1.2228455629230812</v>
      </c>
      <c r="AB26" s="61">
        <f t="shared" si="10"/>
        <v>2.926032532501484</v>
      </c>
      <c r="AC26" s="61">
        <f t="shared" si="11"/>
        <v>20.157327911249752</v>
      </c>
      <c r="AD26" s="56">
        <v>0.8</v>
      </c>
      <c r="AE26" s="62">
        <f t="shared" si="13"/>
        <v>20.957327911249752</v>
      </c>
    </row>
    <row r="27" spans="2:31" ht="13">
      <c r="B27" s="59">
        <v>4</v>
      </c>
      <c r="C27" s="40" t="s">
        <v>74</v>
      </c>
      <c r="D27" s="58">
        <v>14.8</v>
      </c>
      <c r="E27" s="58">
        <v>9.8000000000000007</v>
      </c>
      <c r="F27" s="58">
        <v>14.87</v>
      </c>
      <c r="G27" s="58">
        <v>9.24</v>
      </c>
      <c r="H27" s="58">
        <v>14.5</v>
      </c>
      <c r="I27" s="58">
        <v>9</v>
      </c>
      <c r="J27" s="58">
        <v>13.335267961682172</v>
      </c>
      <c r="K27" s="58">
        <v>7.3703409791550714</v>
      </c>
      <c r="L27" s="58">
        <v>13.4</v>
      </c>
      <c r="M27" s="58">
        <v>7.4</v>
      </c>
      <c r="N27" s="58">
        <v>14.1</v>
      </c>
      <c r="O27" s="58">
        <v>8.34</v>
      </c>
      <c r="P27" s="42"/>
      <c r="Q27" s="42"/>
      <c r="R27" s="42"/>
      <c r="S27" s="42"/>
      <c r="T27" s="42"/>
      <c r="U27" s="42"/>
      <c r="V27" s="56">
        <f t="shared" si="6"/>
        <v>0.67680741775417941</v>
      </c>
      <c r="W27" s="56">
        <f t="shared" si="7"/>
        <v>1.5347320383178271</v>
      </c>
      <c r="X27" s="56">
        <f t="shared" si="8"/>
        <v>14.167544660280361</v>
      </c>
      <c r="Y27" s="56">
        <v>0.5</v>
      </c>
      <c r="Z27" s="62">
        <f t="shared" si="12"/>
        <v>14.667544660280361</v>
      </c>
      <c r="AA27" s="61">
        <f t="shared" si="9"/>
        <v>0.99955614500043499</v>
      </c>
      <c r="AB27" s="61">
        <f t="shared" si="10"/>
        <v>2.4296590208449294</v>
      </c>
      <c r="AC27" s="61">
        <f t="shared" si="11"/>
        <v>8.5250568298591798</v>
      </c>
      <c r="AD27" s="56">
        <v>0.5</v>
      </c>
      <c r="AE27" s="62">
        <f t="shared" si="13"/>
        <v>9.0250568298591798</v>
      </c>
    </row>
    <row r="28" spans="2:31" ht="13">
      <c r="B28" s="60" t="s">
        <v>61</v>
      </c>
      <c r="C28" s="40" t="s">
        <v>75</v>
      </c>
      <c r="D28" s="58">
        <v>19</v>
      </c>
      <c r="E28" s="58">
        <v>13.5</v>
      </c>
      <c r="F28" s="58">
        <v>18.59</v>
      </c>
      <c r="G28" s="58">
        <v>13.12</v>
      </c>
      <c r="H28" s="58">
        <v>18.7</v>
      </c>
      <c r="I28" s="58">
        <v>13.2</v>
      </c>
      <c r="J28" s="58">
        <v>16.572722972664593</v>
      </c>
      <c r="K28" s="58">
        <v>11.384577423787785</v>
      </c>
      <c r="L28" s="58">
        <v>18.3</v>
      </c>
      <c r="M28" s="58">
        <v>12</v>
      </c>
      <c r="N28" s="58">
        <v>18.63</v>
      </c>
      <c r="O28" s="58">
        <v>12.57</v>
      </c>
      <c r="P28" s="42"/>
      <c r="Q28" s="42"/>
      <c r="R28" s="42"/>
      <c r="S28" s="42"/>
      <c r="T28" s="42"/>
      <c r="U28" s="42"/>
      <c r="V28" s="56">
        <f t="shared" si="6"/>
        <v>0.87481164867714989</v>
      </c>
      <c r="W28" s="56">
        <f t="shared" si="7"/>
        <v>2.427277027335407</v>
      </c>
      <c r="X28" s="56">
        <f t="shared" si="8"/>
        <v>18.298787162110767</v>
      </c>
      <c r="Y28" s="56">
        <v>0.8</v>
      </c>
      <c r="Z28" s="63">
        <f t="shared" si="12"/>
        <v>19.098787162110767</v>
      </c>
      <c r="AA28" s="61">
        <f t="shared" si="9"/>
        <v>0.80913194135653033</v>
      </c>
      <c r="AB28" s="61">
        <f t="shared" si="10"/>
        <v>2.1154225762122145</v>
      </c>
      <c r="AC28" s="61">
        <f t="shared" si="11"/>
        <v>12.629096237297963</v>
      </c>
      <c r="AD28" s="56">
        <v>0.8</v>
      </c>
      <c r="AE28" s="64">
        <f t="shared" si="13"/>
        <v>13.429096237297964</v>
      </c>
    </row>
    <row r="29" spans="2:31">
      <c r="B29" s="60" t="s">
        <v>62</v>
      </c>
      <c r="C29" s="40" t="s">
        <v>75</v>
      </c>
      <c r="D29" s="58">
        <v>19.3</v>
      </c>
      <c r="E29" s="58">
        <v>13.6</v>
      </c>
      <c r="F29" s="58">
        <v>18.760000000000002</v>
      </c>
      <c r="G29" s="58">
        <v>13.22</v>
      </c>
      <c r="H29" s="58">
        <v>18.899999999999999</v>
      </c>
      <c r="I29" s="58">
        <v>13.3</v>
      </c>
      <c r="J29" s="58"/>
      <c r="K29" s="58"/>
      <c r="L29" s="58">
        <v>18.899999999999999</v>
      </c>
      <c r="M29" s="58">
        <v>12.2</v>
      </c>
      <c r="N29" s="58">
        <v>18.8</v>
      </c>
      <c r="O29" s="58">
        <v>12.63</v>
      </c>
      <c r="P29" s="42"/>
      <c r="Q29" s="42"/>
      <c r="R29" s="42"/>
      <c r="S29" s="42"/>
      <c r="T29" s="42"/>
      <c r="U29" s="42"/>
      <c r="V29" s="56">
        <f t="shared" si="6"/>
        <v>0.21475567512873783</v>
      </c>
      <c r="W29" s="56">
        <f t="shared" si="7"/>
        <v>0.53999999999999915</v>
      </c>
      <c r="X29" s="56">
        <f t="shared" si="8"/>
        <v>18.931999999999999</v>
      </c>
      <c r="Y29" s="56">
        <v>0.8</v>
      </c>
      <c r="Z29" s="64">
        <f t="shared" si="12"/>
        <v>19.731999999999999</v>
      </c>
      <c r="AA29" s="61">
        <f t="shared" si="9"/>
        <v>0.56453520705089799</v>
      </c>
      <c r="AB29" s="61">
        <f t="shared" si="10"/>
        <v>1.4000000000000004</v>
      </c>
      <c r="AC29" s="61">
        <f t="shared" si="11"/>
        <v>12.99</v>
      </c>
      <c r="AD29" s="56">
        <v>0.8</v>
      </c>
      <c r="AE29" s="64">
        <f t="shared" si="13"/>
        <v>13.790000000000001</v>
      </c>
    </row>
    <row r="30" spans="2:31" ht="13">
      <c r="B30" s="59">
        <v>6</v>
      </c>
      <c r="C30" s="40" t="s">
        <v>74</v>
      </c>
      <c r="D30" s="58"/>
      <c r="E30" s="58">
        <v>11.4</v>
      </c>
      <c r="F30" s="58"/>
      <c r="G30" s="58">
        <v>10.81</v>
      </c>
      <c r="H30" s="58"/>
      <c r="I30" s="58">
        <v>10.5</v>
      </c>
      <c r="J30" s="58"/>
      <c r="K30" s="58">
        <v>8.8539163256508431</v>
      </c>
      <c r="L30" s="58"/>
      <c r="M30" s="58"/>
      <c r="N30" s="58"/>
      <c r="O30" s="58">
        <v>10.6</v>
      </c>
      <c r="P30" s="42"/>
      <c r="Q30" s="42"/>
      <c r="R30" s="42"/>
      <c r="S30" s="42"/>
      <c r="T30" s="42"/>
      <c r="U30" s="42"/>
      <c r="V30" s="56"/>
      <c r="W30" s="56"/>
      <c r="X30" s="56"/>
      <c r="Y30" s="56"/>
      <c r="Z30" s="64"/>
      <c r="AA30" s="61">
        <f t="shared" si="9"/>
        <v>0.94909180479630317</v>
      </c>
      <c r="AB30" s="61">
        <f t="shared" si="10"/>
        <v>2.5460836743491573</v>
      </c>
      <c r="AC30" s="61">
        <f t="shared" si="11"/>
        <v>10.432783265130169</v>
      </c>
      <c r="AD30" s="56">
        <v>0.5</v>
      </c>
      <c r="AE30" s="63">
        <f t="shared" si="13"/>
        <v>10.932783265130169</v>
      </c>
    </row>
    <row r="31" spans="2:31" ht="13">
      <c r="B31" s="59">
        <v>7</v>
      </c>
      <c r="C31" s="40" t="s">
        <v>74</v>
      </c>
      <c r="D31" s="58"/>
      <c r="E31" s="58">
        <v>17.100000000000001</v>
      </c>
      <c r="F31" s="58"/>
      <c r="G31" s="58">
        <v>15.03</v>
      </c>
      <c r="H31" s="58"/>
      <c r="I31" s="58">
        <v>14.5</v>
      </c>
      <c r="J31" s="58"/>
      <c r="K31" s="58">
        <v>14.004917595465489</v>
      </c>
      <c r="L31" s="58"/>
      <c r="M31" s="58"/>
      <c r="N31" s="58"/>
      <c r="O31" s="58">
        <v>14.49</v>
      </c>
      <c r="P31" s="42"/>
      <c r="Q31" s="42"/>
      <c r="R31" s="42"/>
      <c r="S31" s="42"/>
      <c r="T31" s="42"/>
      <c r="U31" s="42"/>
      <c r="V31" s="56"/>
      <c r="W31" s="56"/>
      <c r="X31" s="56"/>
      <c r="Y31" s="56"/>
      <c r="Z31" s="64"/>
      <c r="AA31" s="61">
        <f t="shared" si="9"/>
        <v>1.2153258936066091</v>
      </c>
      <c r="AB31" s="61">
        <f t="shared" si="10"/>
        <v>3.0950824045345122</v>
      </c>
      <c r="AC31" s="61">
        <f t="shared" si="11"/>
        <v>15.024983519093098</v>
      </c>
      <c r="AD31" s="56">
        <v>0.5</v>
      </c>
      <c r="AE31" s="63">
        <f t="shared" si="13"/>
        <v>15.524983519093098</v>
      </c>
    </row>
    <row r="32" spans="2:31" ht="13">
      <c r="B32" s="59">
        <v>8</v>
      </c>
      <c r="C32" s="40" t="s">
        <v>74</v>
      </c>
      <c r="D32" s="58">
        <v>17.100000000000001</v>
      </c>
      <c r="E32" s="58"/>
      <c r="F32" s="58">
        <v>17.36</v>
      </c>
      <c r="G32" s="58"/>
      <c r="H32" s="58">
        <v>16.899999999999999</v>
      </c>
      <c r="I32" s="58"/>
      <c r="J32" s="58"/>
      <c r="K32" s="58"/>
      <c r="L32" s="58"/>
      <c r="M32" s="58"/>
      <c r="N32" s="58">
        <v>16.619999999999997</v>
      </c>
      <c r="O32" s="58"/>
      <c r="P32" s="42"/>
      <c r="Q32" s="42"/>
      <c r="R32" s="42"/>
      <c r="S32" s="42"/>
      <c r="T32" s="42"/>
      <c r="U32" s="42"/>
      <c r="V32" s="56">
        <f>STDEV(D32,F32,H32,J32,L32,N32,P32,R32,T32)</f>
        <v>0.31299627260826501</v>
      </c>
      <c r="W32" s="56">
        <f>MAX(D32,F32,H32,J32,L32,N32,P32,R32,T32)-MIN(D32,F32,H32,J32,L32,N32,P32,R32,T32)</f>
        <v>0.74000000000000199</v>
      </c>
      <c r="X32" s="56">
        <f>AVERAGE(D32,F32,H32,J32,L32,N32,P32,R32,T32)</f>
        <v>16.994999999999997</v>
      </c>
      <c r="Y32" s="56">
        <v>0.5</v>
      </c>
      <c r="Z32" s="62">
        <f t="shared" si="12"/>
        <v>17.494999999999997</v>
      </c>
      <c r="AA32" s="61"/>
      <c r="AB32" s="61"/>
      <c r="AC32" s="61"/>
      <c r="AD32" s="56"/>
      <c r="AE32" s="63"/>
    </row>
    <row r="33" spans="2:31" ht="13">
      <c r="B33" s="59">
        <v>9</v>
      </c>
      <c r="C33" s="40" t="s">
        <v>74</v>
      </c>
      <c r="D33" s="58"/>
      <c r="E33" s="58">
        <v>23.5</v>
      </c>
      <c r="F33" s="58"/>
      <c r="G33" s="58">
        <v>21.28</v>
      </c>
      <c r="H33" s="58"/>
      <c r="I33" s="58">
        <v>21</v>
      </c>
      <c r="J33" s="58"/>
      <c r="K33" s="58"/>
      <c r="L33" s="58"/>
      <c r="M33" s="58"/>
      <c r="N33" s="58"/>
      <c r="O33" s="58">
        <v>20.98</v>
      </c>
      <c r="P33" s="42"/>
      <c r="Q33" s="42"/>
      <c r="R33" s="42"/>
      <c r="S33" s="42"/>
      <c r="T33" s="42"/>
      <c r="U33" s="42"/>
      <c r="V33" s="61"/>
      <c r="W33" s="61"/>
      <c r="X33" s="61"/>
      <c r="Y33" s="56"/>
      <c r="Z33" s="64"/>
      <c r="AA33" s="61">
        <f>STDEV(E33,G33,I33,K33,M33,O33,Q33,S33,U33)</f>
        <v>1.214413438660821</v>
      </c>
      <c r="AB33" s="61">
        <f>MAX(E33,G33,I33,K33,M33,O33,Q33,S33,U33)-MIN(E33,G33,I33,K33,M33,O33,Q33,S33,U33)</f>
        <v>2.5199999999999996</v>
      </c>
      <c r="AC33" s="61">
        <f>AVERAGE(E33,G33,I33,K33,M33,O33,Q33,S33,U33)</f>
        <v>21.69</v>
      </c>
      <c r="AD33" s="56">
        <v>0.5</v>
      </c>
      <c r="AE33" s="62">
        <f t="shared" si="13"/>
        <v>22.19</v>
      </c>
    </row>
    <row r="34" spans="2:31" ht="13">
      <c r="B34" s="59">
        <v>10</v>
      </c>
      <c r="C34" s="40" t="s">
        <v>74</v>
      </c>
      <c r="D34" s="58">
        <v>1.3</v>
      </c>
      <c r="E34" s="58">
        <v>-0.9</v>
      </c>
      <c r="F34" s="58">
        <v>1.1299999999999999</v>
      </c>
      <c r="G34" s="58">
        <v>-1.56</v>
      </c>
      <c r="H34" s="58">
        <v>0.6</v>
      </c>
      <c r="I34" s="58">
        <v>-2</v>
      </c>
      <c r="J34" s="58">
        <v>-0.30310936376741671</v>
      </c>
      <c r="K34" s="58">
        <v>-3.3</v>
      </c>
      <c r="L34" s="58">
        <v>0.5</v>
      </c>
      <c r="M34" s="58">
        <v>-2.5</v>
      </c>
      <c r="N34" s="58">
        <v>1.42</v>
      </c>
      <c r="O34" s="58">
        <v>-1.54</v>
      </c>
      <c r="P34" s="48"/>
      <c r="Q34" s="48"/>
      <c r="R34" s="48"/>
      <c r="S34" s="48"/>
      <c r="T34" s="48"/>
      <c r="U34" s="48"/>
      <c r="V34" s="61">
        <f>STDEV(D34,F34,H34,J34,L34,N34,P34,R34,T34)</f>
        <v>0.64594785995245951</v>
      </c>
      <c r="W34" s="61">
        <f>MAX(D34,F34,H34,J34,L34,N34,P34,R34,T34)-MIN(D34,F34,H34,J34,L34,N34,P34,R34,T34)</f>
        <v>1.7231093637674166</v>
      </c>
      <c r="X34" s="61">
        <f>AVERAGE(D34,F34,H34,J34,L34,N34,P34,R34,T34)</f>
        <v>0.7744817727054305</v>
      </c>
      <c r="Y34" s="61">
        <v>0.5</v>
      </c>
      <c r="Z34" s="62">
        <f t="shared" si="12"/>
        <v>1.2744817727054305</v>
      </c>
      <c r="AA34" s="61">
        <f>STDEV(E34,G34,I34,K34,M34,O34,Q34,S34,U34)</f>
        <v>0.8424408980258894</v>
      </c>
      <c r="AB34" s="61">
        <f>MAX(E34,G34,I34,K34,M34,O34,Q34,S34,U34)-MIN(E34,G34,I34,K34,M34,O34,Q34,S34,U34)</f>
        <v>2.4</v>
      </c>
      <c r="AC34" s="61">
        <f>AVERAGE(E34,G34,I34,K34,M34,O34,Q34,S34,U34)</f>
        <v>-1.9666666666666668</v>
      </c>
      <c r="AD34" s="56">
        <v>0.5</v>
      </c>
      <c r="AE34" s="62">
        <f t="shared" si="13"/>
        <v>-1.4666666666666668</v>
      </c>
    </row>
    <row r="35" spans="2:31" ht="13">
      <c r="B35" s="59">
        <v>11</v>
      </c>
      <c r="C35" s="40" t="s">
        <v>72</v>
      </c>
      <c r="D35" s="58"/>
      <c r="E35" s="58"/>
      <c r="F35" s="58">
        <v>-0.77</v>
      </c>
      <c r="G35" s="58">
        <v>-3.51</v>
      </c>
      <c r="H35" s="58">
        <v>-1.9</v>
      </c>
      <c r="I35" s="58">
        <v>-4.3</v>
      </c>
      <c r="J35" s="58">
        <v>-2.2041571515233764</v>
      </c>
      <c r="K35" s="58">
        <v>-5.6030263303453003</v>
      </c>
      <c r="L35" s="58">
        <v>-0.9</v>
      </c>
      <c r="M35" s="58">
        <v>-4.3</v>
      </c>
      <c r="N35" s="58">
        <v>-1.9300000000000002</v>
      </c>
      <c r="O35" s="58">
        <v>-4.7</v>
      </c>
      <c r="P35" s="48"/>
      <c r="Q35" s="48"/>
      <c r="R35" s="48"/>
      <c r="S35" s="48"/>
      <c r="T35" s="48"/>
      <c r="U35" s="48"/>
      <c r="V35" s="61">
        <f>STDEV(D35,F35,H35,J35,L35,N35,P35,R35,T35)</f>
        <v>0.65675361923972009</v>
      </c>
      <c r="W35" s="61">
        <f>MAX(D35,F35,H35,J35,L35,N35,P35,R35,T35)-MIN(D35,F35,H35,J35,L35,N35,P35,R35,T35)</f>
        <v>1.4341571515233764</v>
      </c>
      <c r="X35" s="61">
        <f>AVERAGE(D35,F35,H35,J35,L35,N35,P35,R35,T35)</f>
        <v>-1.5408314303046755</v>
      </c>
      <c r="Y35" s="61">
        <v>0.5</v>
      </c>
      <c r="Z35" s="62">
        <f t="shared" si="12"/>
        <v>-1.0408314303046755</v>
      </c>
      <c r="AA35" s="61">
        <f>STDEV(E35,G35,I35,K35,M35,O35,Q35,S35,U35)</f>
        <v>0.76079796950182199</v>
      </c>
      <c r="AB35" s="61">
        <f>MAX(E35,G35,I35,K35,M35,O35,Q35,S35,U35)-MIN(E35,G35,I35,K35,M35,O35,Q35,S35,U35)</f>
        <v>2.0930263303453005</v>
      </c>
      <c r="AC35" s="61">
        <f>AVERAGE(E35,G35,I35,K35,M35,O35,Q35,S35,U35)</f>
        <v>-4.4826052660690596</v>
      </c>
      <c r="AD35" s="56">
        <v>0.5</v>
      </c>
      <c r="AE35" s="62">
        <f t="shared" si="13"/>
        <v>-3.9826052660690596</v>
      </c>
    </row>
    <row r="36" spans="2:31" ht="13">
      <c r="B36" s="59">
        <v>12</v>
      </c>
      <c r="C36" s="40" t="s">
        <v>72</v>
      </c>
      <c r="D36" s="58"/>
      <c r="E36" s="58"/>
      <c r="F36" s="58">
        <v>-0.89</v>
      </c>
      <c r="G36" s="58">
        <v>-3.62</v>
      </c>
      <c r="H36" s="58">
        <v>-2</v>
      </c>
      <c r="I36" s="58">
        <v>-4.5</v>
      </c>
      <c r="J36" s="58">
        <v>-2.2853611197883472</v>
      </c>
      <c r="K36" s="58">
        <v>-5.707115807281923</v>
      </c>
      <c r="L36" s="58">
        <v>0</v>
      </c>
      <c r="M36" s="58">
        <v>-3.8</v>
      </c>
      <c r="N36" s="58"/>
      <c r="O36" s="58"/>
      <c r="P36" s="48"/>
      <c r="Q36" s="48"/>
      <c r="R36" s="48"/>
      <c r="S36" s="48"/>
      <c r="T36" s="48"/>
      <c r="U36" s="48"/>
      <c r="V36" s="61">
        <f>STDEV(D36,F36,H36,J36,L36,N36,P36,R36,T36)</f>
        <v>1.0518055536054856</v>
      </c>
      <c r="W36" s="61">
        <f>MAX(D36,F36,H36,J36,L36,N36,P36,R36,T36)-MIN(D36,F36,H36,J36,L36,N36,P36,R36,T36)</f>
        <v>2.2853611197883472</v>
      </c>
      <c r="X36" s="61">
        <f>AVERAGE(D36,F36,H36,J36,L36,N36,P36,R36,T36)</f>
        <v>-1.2938402799470867</v>
      </c>
      <c r="Y36" s="61">
        <v>0.5</v>
      </c>
      <c r="Z36" s="62">
        <f t="shared" si="12"/>
        <v>-0.79384027994708672</v>
      </c>
      <c r="AA36" s="61">
        <f>STDEV(E36,G36,I36,K36,M36,O36,Q36,S36,U36)</f>
        <v>0.94635580287316201</v>
      </c>
      <c r="AB36" s="61">
        <f>MAX(E36,G36,I36,K36,M36,O36,Q36,S36,U36)-MIN(E36,G36,I36,K36,M36,O36,Q36,S36,U36)</f>
        <v>2.0871158072819229</v>
      </c>
      <c r="AC36" s="61">
        <f>AVERAGE(E36,G36,I36,K36,M36,O36,Q36,S36,U36)</f>
        <v>-4.4067789518204812</v>
      </c>
      <c r="AD36" s="56">
        <v>0.5</v>
      </c>
      <c r="AE36" s="62">
        <f t="shared" si="13"/>
        <v>-3.9067789518204812</v>
      </c>
    </row>
    <row r="37" spans="2:31">
      <c r="B37" s="60">
        <v>13</v>
      </c>
      <c r="C37" s="40" t="s">
        <v>75</v>
      </c>
      <c r="D37" s="58">
        <v>18.2</v>
      </c>
      <c r="E37" s="58">
        <v>13.5</v>
      </c>
      <c r="F37" s="58">
        <v>20.48</v>
      </c>
      <c r="G37" s="58">
        <v>14.36</v>
      </c>
      <c r="H37" s="58">
        <v>18.8</v>
      </c>
      <c r="I37" s="58">
        <v>13.2</v>
      </c>
      <c r="J37" s="58">
        <v>17.937299645003439</v>
      </c>
      <c r="K37" s="58">
        <v>11.216399469747504</v>
      </c>
      <c r="L37" s="58">
        <v>18.8</v>
      </c>
      <c r="M37" s="58">
        <v>12.3</v>
      </c>
      <c r="N37" s="58">
        <v>18.989999999999998</v>
      </c>
      <c r="O37" s="58">
        <v>12.75</v>
      </c>
      <c r="P37" s="48"/>
      <c r="Q37" s="48"/>
      <c r="R37" s="48"/>
      <c r="S37" s="48"/>
      <c r="T37" s="48"/>
      <c r="U37" s="48"/>
      <c r="V37" s="61">
        <f>STDEV(D37,F37,H37,J37,L37,N37,P37,R37,T37)</f>
        <v>0.88714182282667831</v>
      </c>
      <c r="W37" s="61">
        <f>MAX(D37,F37,H37,J37,L37,N37,P37,R37,T37)-MIN(D37,F37,H37,J37,L37,N37,P37,R37,T37)</f>
        <v>2.5427003549965619</v>
      </c>
      <c r="X37" s="61">
        <f>AVERAGE(D37,F37,H37,J37,L37,N37,P37,R37,T37)</f>
        <v>18.867883274167237</v>
      </c>
      <c r="Y37" s="56">
        <v>0.8</v>
      </c>
      <c r="Z37" s="64">
        <f t="shared" si="12"/>
        <v>19.667883274167238</v>
      </c>
      <c r="AA37" s="61">
        <f>STDEV(E37,G37,I37,K37,M37,O37,Q37,S37,U37)</f>
        <v>1.0768201247925215</v>
      </c>
      <c r="AB37" s="61">
        <f>MAX(E37,G37,I37,K37,M37,O37,Q37,S37,U37)-MIN(E37,G37,I37,K37,M37,O37,Q37,S37,U37)</f>
        <v>3.1436005302524954</v>
      </c>
      <c r="AC37" s="61">
        <f>AVERAGE(E37,G37,I37,K37,M37,O37,Q37,S37,U37)</f>
        <v>12.887733244957916</v>
      </c>
      <c r="AD37" s="56">
        <v>0.8</v>
      </c>
      <c r="AE37" s="64">
        <f t="shared" si="13"/>
        <v>13.687733244957917</v>
      </c>
    </row>
    <row r="41" spans="2:31"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2:31"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2:31"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2:31"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2:31"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2:31"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2:31"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2:31"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4:15"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4:15"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4:15"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4:15"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4:15"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4:15"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4:15">
      <c r="D55" s="55"/>
      <c r="E55" s="55"/>
      <c r="F55" s="55"/>
      <c r="G55" s="55"/>
      <c r="H55" s="55"/>
      <c r="I55" s="55"/>
      <c r="J55" s="55"/>
      <c r="K55" s="55"/>
      <c r="L55" s="55"/>
      <c r="M55" s="55"/>
    </row>
    <row r="56" spans="4:15">
      <c r="D56" s="55"/>
      <c r="E56" s="55"/>
      <c r="F56" s="55"/>
      <c r="G56" s="55"/>
      <c r="H56" s="55"/>
      <c r="I56" s="55"/>
      <c r="J56" s="55"/>
      <c r="K56" s="55"/>
      <c r="L56" s="55"/>
      <c r="M56" s="55"/>
      <c r="O56" s="33"/>
    </row>
    <row r="57" spans="4:15"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33"/>
      <c r="O57" s="33"/>
    </row>
    <row r="58" spans="4:15"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33"/>
      <c r="O58" s="33"/>
    </row>
    <row r="59" spans="4:15">
      <c r="N59" s="33"/>
      <c r="O59" s="33"/>
    </row>
    <row r="60" spans="4:15">
      <c r="N60" s="33"/>
      <c r="O60" s="33"/>
    </row>
    <row r="61" spans="4:15">
      <c r="N61" s="33"/>
      <c r="O61" s="33"/>
    </row>
    <row r="62" spans="4:15">
      <c r="N62" s="33"/>
      <c r="O62" s="33"/>
    </row>
    <row r="63" spans="4:15">
      <c r="N63" s="33"/>
      <c r="O63" s="33"/>
    </row>
    <row r="64" spans="4:15">
      <c r="N64" s="33"/>
      <c r="O64" s="33"/>
    </row>
    <row r="65" spans="14:15">
      <c r="N65" s="33"/>
      <c r="O65" s="33"/>
    </row>
    <row r="66" spans="14:15">
      <c r="N66" s="33"/>
      <c r="O66" s="33"/>
    </row>
    <row r="67" spans="14:15">
      <c r="N67" s="33"/>
      <c r="O67" s="33"/>
    </row>
    <row r="68" spans="14:15">
      <c r="N68" s="33"/>
      <c r="O68" s="33"/>
    </row>
    <row r="69" spans="14:15">
      <c r="N69" s="33"/>
      <c r="O69" s="33"/>
    </row>
  </sheetData>
  <mergeCells count="24">
    <mergeCell ref="V23:Z23"/>
    <mergeCell ref="AA23:AE23"/>
    <mergeCell ref="B2:AA2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B21:AE21"/>
    <mergeCell ref="Y4:AA4"/>
    <mergeCell ref="P3:Q3"/>
    <mergeCell ref="R3:S3"/>
    <mergeCell ref="T3:U3"/>
    <mergeCell ref="V4:X4"/>
    <mergeCell ref="N3:O3"/>
    <mergeCell ref="D3:E3"/>
    <mergeCell ref="F3:G3"/>
    <mergeCell ref="H3:I3"/>
    <mergeCell ref="J3:K3"/>
    <mergeCell ref="L3:M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K57" sqref="K57"/>
    </sheetView>
  </sheetViews>
  <sheetFormatPr defaultColWidth="9.1796875" defaultRowHeight="12.5"/>
  <cols>
    <col min="1" max="1" width="21.453125" style="6" customWidth="1"/>
    <col min="2" max="3" width="9.7265625" style="6" customWidth="1"/>
    <col min="4" max="7" width="9.7265625" style="5" customWidth="1"/>
    <col min="8" max="9" width="11" style="5" bestFit="1" customWidth="1"/>
    <col min="10" max="21" width="9.7265625" style="6" customWidth="1"/>
    <col min="22" max="22" width="8.7265625" style="6" customWidth="1"/>
    <col min="23" max="23" width="23.7265625" style="6" customWidth="1"/>
    <col min="24" max="42" width="8.7265625" style="6" customWidth="1"/>
    <col min="43" max="16384" width="9.1796875" style="6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>
        <v>0</v>
      </c>
      <c r="D30" s="25"/>
      <c r="E30" s="25"/>
      <c r="F30" s="25">
        <v>0</v>
      </c>
      <c r="G30" s="25">
        <v>0</v>
      </c>
      <c r="H30" s="36">
        <v>0</v>
      </c>
      <c r="I30" s="36">
        <v>0</v>
      </c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>
        <v>741.76</v>
      </c>
      <c r="D31" s="36"/>
      <c r="E31" s="36"/>
      <c r="F31" s="36">
        <v>0</v>
      </c>
      <c r="G31" s="36">
        <v>83626.945481702714</v>
      </c>
      <c r="H31" s="36">
        <v>0</v>
      </c>
      <c r="I31" s="36">
        <v>11712</v>
      </c>
      <c r="J31" s="36"/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741.76</v>
      </c>
      <c r="C32" s="36">
        <v>48956.160000000003</v>
      </c>
      <c r="D32" s="36"/>
      <c r="E32" s="36"/>
      <c r="F32" s="36">
        <v>0</v>
      </c>
      <c r="G32" s="36">
        <v>273279.99999999988</v>
      </c>
      <c r="H32" s="36">
        <v>0</v>
      </c>
      <c r="I32" s="36">
        <v>316224</v>
      </c>
      <c r="J32" s="36"/>
      <c r="K32" s="36">
        <v>19520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17802.240000000002</v>
      </c>
      <c r="C33" s="36">
        <v>354560.88002156903</v>
      </c>
      <c r="D33" s="36"/>
      <c r="E33" s="36"/>
      <c r="F33" s="36">
        <v>69568.350368569285</v>
      </c>
      <c r="G33" s="36">
        <v>705213.48773861688</v>
      </c>
      <c r="H33" s="36">
        <v>7027.2</v>
      </c>
      <c r="I33" s="36">
        <v>915097.59999999998</v>
      </c>
      <c r="J33" s="36">
        <v>24400</v>
      </c>
      <c r="K33" s="36">
        <v>409920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153544.69997950899</v>
      </c>
      <c r="C34" s="36">
        <v>857474.75998921494</v>
      </c>
      <c r="D34" s="36"/>
      <c r="E34" s="36"/>
      <c r="F34" s="36">
        <v>230856.53333333324</v>
      </c>
      <c r="G34" s="36">
        <v>1219739.7333333325</v>
      </c>
      <c r="H34" s="36">
        <v>132736</v>
      </c>
      <c r="I34" s="36">
        <v>1255526.3999999999</v>
      </c>
      <c r="J34" s="36">
        <v>165920</v>
      </c>
      <c r="K34" s="36">
        <v>932080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488077.70002049097</v>
      </c>
      <c r="C35" s="36">
        <v>1243188.96004314</v>
      </c>
      <c r="D35" s="36"/>
      <c r="E35" s="36"/>
      <c r="F35" s="36">
        <v>635983.57697730674</v>
      </c>
      <c r="G35" s="36">
        <v>1532279.2559502735</v>
      </c>
      <c r="H35" s="36">
        <v>550854.40000000002</v>
      </c>
      <c r="I35" s="36">
        <v>1571360</v>
      </c>
      <c r="J35" s="36">
        <v>585600</v>
      </c>
      <c r="K35" s="36">
        <v>1210240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883436.34998975496</v>
      </c>
      <c r="C36" s="36">
        <v>1564374.6398490199</v>
      </c>
      <c r="D36" s="36"/>
      <c r="E36" s="36"/>
      <c r="F36" s="36">
        <v>1123961.5999999996</v>
      </c>
      <c r="G36" s="36">
        <v>1846982.3999999997</v>
      </c>
      <c r="H36" s="36">
        <v>990054.40000000002</v>
      </c>
      <c r="I36" s="36">
        <v>1876262.4</v>
      </c>
      <c r="J36" s="36">
        <v>912560</v>
      </c>
      <c r="K36" s="36">
        <v>1512800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1240965.9999180399</v>
      </c>
      <c r="C37" s="36">
        <v>1899648.5599352899</v>
      </c>
      <c r="D37" s="36"/>
      <c r="E37" s="36"/>
      <c r="F37" s="36">
        <v>1421892.6180763454</v>
      </c>
      <c r="G37" s="36">
        <v>2314555.3309945078</v>
      </c>
      <c r="H37" s="36">
        <v>1297689.6000000001</v>
      </c>
      <c r="I37" s="36">
        <v>2213177.6</v>
      </c>
      <c r="J37" s="54">
        <v>1268800</v>
      </c>
      <c r="K37" s="36">
        <v>1859280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1544348.4997745999</v>
      </c>
      <c r="C38" s="36">
        <v>2298715.0399568598</v>
      </c>
      <c r="D38" s="25"/>
      <c r="E38" s="25"/>
      <c r="F38" s="25">
        <v>1697198.9333333322</v>
      </c>
      <c r="G38" s="25">
        <v>2821160.5333333323</v>
      </c>
      <c r="H38" s="36">
        <v>1587366.4</v>
      </c>
      <c r="I38" s="36">
        <v>2813222.4</v>
      </c>
      <c r="J38" s="36">
        <v>1586000</v>
      </c>
      <c r="K38" s="36">
        <v>2186240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1870720.9998770601</v>
      </c>
      <c r="C39" s="36">
        <v>2807563.5998921501</v>
      </c>
      <c r="D39" s="25"/>
      <c r="E39" s="25"/>
      <c r="F39" s="25">
        <v>1997322.0524740405</v>
      </c>
      <c r="G39" s="25">
        <v>3366894.8891541576</v>
      </c>
      <c r="H39" s="36">
        <v>1887193.6</v>
      </c>
      <c r="I39" s="36">
        <v>3439814.4</v>
      </c>
      <c r="J39" s="36">
        <v>1839760</v>
      </c>
      <c r="K39" s="36">
        <v>2679120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">
      <c r="A40" s="3">
        <f t="shared" si="2"/>
        <v>-4</v>
      </c>
      <c r="B40" s="36">
        <v>2177067.4998975499</v>
      </c>
      <c r="C40" s="29">
        <v>3312697.3601509798</v>
      </c>
      <c r="D40" s="25"/>
      <c r="E40" s="25"/>
      <c r="F40" s="25">
        <v>2343961.5999999982</v>
      </c>
      <c r="G40" s="25">
        <v>3691362.1333333328</v>
      </c>
      <c r="H40" s="36">
        <v>2204198.4</v>
      </c>
      <c r="I40" s="36">
        <v>3679520</v>
      </c>
      <c r="J40" s="36">
        <v>2166720</v>
      </c>
      <c r="K40" s="36">
        <v>3298880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">
        <f t="shared" si="2"/>
        <v>-3</v>
      </c>
      <c r="B41" s="36">
        <v>2584294.49985656</v>
      </c>
      <c r="C41" s="30">
        <v>3601240.8002156899</v>
      </c>
      <c r="D41" s="25"/>
      <c r="E41" s="25"/>
      <c r="F41" s="25">
        <v>2895128.4533458403</v>
      </c>
      <c r="G41" s="25">
        <v>3704354.8906807341</v>
      </c>
      <c r="H41" s="36">
        <v>2633248</v>
      </c>
      <c r="I41" s="36">
        <v>3706848</v>
      </c>
      <c r="J41" s="36">
        <v>2537600</v>
      </c>
      <c r="K41" s="36">
        <v>3586800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">
        <f t="shared" si="2"/>
        <v>-2</v>
      </c>
      <c r="B42" s="36">
        <v>2986325.0000409801</v>
      </c>
      <c r="C42" s="32">
        <v>3693960.8002156899</v>
      </c>
      <c r="D42" s="25"/>
      <c r="E42" s="25"/>
      <c r="F42" s="25">
        <v>3371494.3999999971</v>
      </c>
      <c r="G42" s="25">
        <v>3708799.9999999912</v>
      </c>
      <c r="H42" s="36">
        <v>3120076.7999999998</v>
      </c>
      <c r="I42" s="36">
        <v>3708800</v>
      </c>
      <c r="J42" s="36">
        <v>2937760</v>
      </c>
      <c r="K42" s="36">
        <v>3684400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">
        <f t="shared" si="2"/>
        <v>-1</v>
      </c>
      <c r="B43" s="36">
        <v>3333473.9997541099</v>
      </c>
      <c r="C43" s="30">
        <v>3707318.07991372</v>
      </c>
      <c r="D43" s="25"/>
      <c r="E43" s="25"/>
      <c r="F43" s="25">
        <v>3593391.0353834061</v>
      </c>
      <c r="G43" s="25">
        <v>3708799.9999999912</v>
      </c>
      <c r="H43" s="36">
        <v>3490566.4</v>
      </c>
      <c r="I43" s="36">
        <v>3708800</v>
      </c>
      <c r="J43" s="36">
        <v>3323280</v>
      </c>
      <c r="K43" s="36">
        <v>3708800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">
        <f t="shared" si="2"/>
        <v>0</v>
      </c>
      <c r="B44" s="36">
        <v>3554510.50018442</v>
      </c>
      <c r="C44" s="30">
        <v>3708800</v>
      </c>
      <c r="D44" s="25"/>
      <c r="E44" s="25"/>
      <c r="F44" s="25">
        <v>3697218.13333333</v>
      </c>
      <c r="G44" s="25">
        <v>3708799.9999999912</v>
      </c>
      <c r="H44" s="36">
        <v>3655705.6</v>
      </c>
      <c r="I44" s="36">
        <v>3708800</v>
      </c>
      <c r="J44" s="36">
        <v>3616080</v>
      </c>
      <c r="K44" s="36">
        <v>3708800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">
        <f t="shared" si="2"/>
        <v>1</v>
      </c>
      <c r="B45" s="36">
        <v>3659846.4998565698</v>
      </c>
      <c r="C45" s="30">
        <v>3708800</v>
      </c>
      <c r="D45" s="25"/>
      <c r="E45" s="25"/>
      <c r="F45" s="25">
        <v>3705805.1133744786</v>
      </c>
      <c r="G45" s="25">
        <v>3708799.9999999912</v>
      </c>
      <c r="H45" s="36">
        <v>3700211.2</v>
      </c>
      <c r="I45" s="36">
        <v>3708800</v>
      </c>
      <c r="J45" s="36">
        <v>3684400</v>
      </c>
      <c r="K45" s="36">
        <v>3708800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">
        <f t="shared" si="2"/>
        <v>2</v>
      </c>
      <c r="B46" s="36">
        <v>3700639.5000614701</v>
      </c>
      <c r="C46" s="30">
        <v>3708800</v>
      </c>
      <c r="D46" s="25"/>
      <c r="E46" s="25"/>
      <c r="F46" s="25">
        <v>3708799.9999999912</v>
      </c>
      <c r="G46" s="25">
        <v>3708799.9999999912</v>
      </c>
      <c r="H46" s="36">
        <v>3707238.3999999999</v>
      </c>
      <c r="I46" s="36">
        <v>3708800</v>
      </c>
      <c r="J46" s="36">
        <v>3699040</v>
      </c>
      <c r="K46" s="36">
        <v>3708800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">
        <f t="shared" si="2"/>
        <v>3</v>
      </c>
      <c r="B47" s="36">
        <v>3705835.99983607</v>
      </c>
      <c r="C47" s="30">
        <v>3708800</v>
      </c>
      <c r="D47" s="25"/>
      <c r="E47" s="25"/>
      <c r="F47" s="25">
        <v>3708799.9999999912</v>
      </c>
      <c r="G47" s="25">
        <v>3708799.9999999912</v>
      </c>
      <c r="H47" s="36">
        <v>3708800</v>
      </c>
      <c r="I47" s="36">
        <v>3708800</v>
      </c>
      <c r="J47" s="36">
        <v>3708800</v>
      </c>
      <c r="K47" s="36">
        <v>3708800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">
        <f t="shared" si="2"/>
        <v>4</v>
      </c>
      <c r="B48" s="36">
        <v>3708800</v>
      </c>
      <c r="C48" s="30">
        <v>3708800</v>
      </c>
      <c r="D48" s="25"/>
      <c r="E48" s="25"/>
      <c r="F48" s="25">
        <v>3708799.9999999912</v>
      </c>
      <c r="G48" s="25">
        <v>3708799.9999999912</v>
      </c>
      <c r="H48" s="36">
        <v>3708800</v>
      </c>
      <c r="I48" s="36">
        <v>3708800</v>
      </c>
      <c r="J48" s="36">
        <v>3708800</v>
      </c>
      <c r="K48" s="36">
        <v>3708800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">
        <f t="shared" si="2"/>
        <v>5</v>
      </c>
      <c r="B49" s="36">
        <v>3708800</v>
      </c>
      <c r="C49" s="30">
        <v>3708800</v>
      </c>
      <c r="D49" s="25"/>
      <c r="E49" s="25"/>
      <c r="F49" s="25">
        <v>3708799.9999999912</v>
      </c>
      <c r="G49" s="25"/>
      <c r="H49" s="36">
        <v>3708800</v>
      </c>
      <c r="I49" s="36">
        <v>3708800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>
        <v>3708800</v>
      </c>
      <c r="C50" s="36">
        <v>3708800</v>
      </c>
      <c r="D50" s="25"/>
      <c r="E50" s="25"/>
      <c r="F50" s="25">
        <v>3708799.9999999912</v>
      </c>
      <c r="G50" s="25"/>
      <c r="H50" s="36">
        <v>3708800</v>
      </c>
      <c r="I50" s="36">
        <v>3708800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54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-2.9683183548323475</v>
      </c>
      <c r="C52" s="22">
        <f t="shared" si="3"/>
        <v>-5.3914831938111059</v>
      </c>
      <c r="D52" s="22" t="str">
        <f t="shared" si="3"/>
        <v/>
      </c>
      <c r="E52" s="22" t="str">
        <f t="shared" si="3"/>
        <v/>
      </c>
      <c r="F52" s="22">
        <f t="shared" si="3"/>
        <v>-3.5161115739908637</v>
      </c>
      <c r="G52" s="22">
        <f t="shared" si="3"/>
        <v>-6.4199191228464905</v>
      </c>
      <c r="H52" s="22">
        <f t="shared" si="3"/>
        <v>-3.0797543054693834</v>
      </c>
      <c r="I52" s="22">
        <f t="shared" si="3"/>
        <v>-6.3347091714879982</v>
      </c>
      <c r="J52" s="22">
        <f t="shared" si="3"/>
        <v>-2.8441925108191772</v>
      </c>
      <c r="K52" s="22">
        <f t="shared" si="3"/>
        <v>-5.1547178860196263</v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3708800</v>
      </c>
      <c r="C55" s="49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J57" sqref="J57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0</v>
      </c>
      <c r="C30" s="36">
        <v>0</v>
      </c>
      <c r="D30" s="36"/>
      <c r="E30" s="36"/>
      <c r="F30" s="36">
        <v>15.999999999999989</v>
      </c>
      <c r="G30" s="36">
        <v>143.99999999999989</v>
      </c>
      <c r="H30" s="36">
        <v>0</v>
      </c>
      <c r="I30" s="36">
        <v>96</v>
      </c>
      <c r="J30" s="36"/>
      <c r="K30" s="36">
        <v>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91.2</v>
      </c>
      <c r="C31" s="36">
        <v>912</v>
      </c>
      <c r="D31" s="36"/>
      <c r="E31" s="36"/>
      <c r="F31" s="36">
        <v>206.6750788643532</v>
      </c>
      <c r="G31" s="36">
        <v>2869.6686532645417</v>
      </c>
      <c r="H31" s="36">
        <v>96</v>
      </c>
      <c r="I31" s="36">
        <v>3264</v>
      </c>
      <c r="J31" s="36"/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91.2</v>
      </c>
      <c r="C32" s="36">
        <v>5472</v>
      </c>
      <c r="D32" s="36"/>
      <c r="E32" s="36"/>
      <c r="F32" s="36">
        <v>751.99999999999955</v>
      </c>
      <c r="G32" s="36">
        <v>9855.9999999999927</v>
      </c>
      <c r="H32" s="36">
        <v>576</v>
      </c>
      <c r="I32" s="36">
        <v>17424</v>
      </c>
      <c r="J32" s="36">
        <v>0</v>
      </c>
      <c r="K32" s="36">
        <v>20400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4">
      <c r="A33" s="33">
        <f t="shared" si="0"/>
        <v>-11</v>
      </c>
      <c r="B33" s="36">
        <v>3830.4</v>
      </c>
      <c r="C33" s="29">
        <v>24441.599999999999</v>
      </c>
      <c r="D33" s="36"/>
      <c r="E33" s="36"/>
      <c r="F33" s="36">
        <v>6857.7596885977582</v>
      </c>
      <c r="G33" s="36">
        <v>41288.355290276799</v>
      </c>
      <c r="H33" s="36">
        <v>3216</v>
      </c>
      <c r="I33" s="36">
        <v>55152</v>
      </c>
      <c r="J33" s="36">
        <v>0</v>
      </c>
      <c r="K33" s="36">
        <v>72000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4">
      <c r="A34" s="33">
        <f t="shared" si="0"/>
        <v>-10</v>
      </c>
      <c r="B34" s="36">
        <v>16507.2</v>
      </c>
      <c r="C34" s="30">
        <v>64296</v>
      </c>
      <c r="D34" s="36"/>
      <c r="E34" s="36"/>
      <c r="F34" s="36">
        <v>20303.999999999989</v>
      </c>
      <c r="G34" s="36">
        <v>90079.999999999985</v>
      </c>
      <c r="H34" s="36">
        <v>14208</v>
      </c>
      <c r="I34" s="36">
        <v>106176</v>
      </c>
      <c r="J34" s="36">
        <v>0</v>
      </c>
      <c r="K34" s="36">
        <v>118800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4">
      <c r="A35" s="33">
        <f t="shared" si="0"/>
        <v>-9</v>
      </c>
      <c r="B35" s="36">
        <v>42408</v>
      </c>
      <c r="C35" s="32">
        <v>115550.39999999999</v>
      </c>
      <c r="D35" s="36"/>
      <c r="E35" s="36"/>
      <c r="F35" s="36">
        <v>50685.366433614668</v>
      </c>
      <c r="G35" s="36">
        <v>136929.62102867872</v>
      </c>
      <c r="H35" s="36">
        <v>40128</v>
      </c>
      <c r="I35" s="36">
        <v>157296</v>
      </c>
      <c r="J35" s="36">
        <v>0</v>
      </c>
      <c r="K35" s="36">
        <v>174600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4">
      <c r="A36" s="33">
        <f t="shared" si="0"/>
        <v>-8</v>
      </c>
      <c r="B36" s="36">
        <v>76608</v>
      </c>
      <c r="C36" s="30">
        <v>161150.39999999999</v>
      </c>
      <c r="D36" s="36"/>
      <c r="E36" s="36"/>
      <c r="F36" s="36">
        <v>92607.999999999913</v>
      </c>
      <c r="G36" s="36">
        <v>184543.99999999988</v>
      </c>
      <c r="H36" s="36">
        <v>79200</v>
      </c>
      <c r="I36" s="36">
        <v>200976</v>
      </c>
      <c r="J36" s="36">
        <v>72000</v>
      </c>
      <c r="K36" s="36">
        <v>205800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4">
      <c r="A37" s="33">
        <f t="shared" si="0"/>
        <v>-7</v>
      </c>
      <c r="B37" s="36">
        <v>115641.60000000001</v>
      </c>
      <c r="C37" s="30">
        <v>199180.79999999999</v>
      </c>
      <c r="D37" s="36"/>
      <c r="E37" s="36"/>
      <c r="F37" s="36">
        <v>133417.1815835803</v>
      </c>
      <c r="G37" s="36">
        <v>226932.43557901139</v>
      </c>
      <c r="H37" s="36">
        <v>123072</v>
      </c>
      <c r="I37" s="36">
        <v>243984</v>
      </c>
      <c r="J37" s="36">
        <v>120000</v>
      </c>
      <c r="K37" s="36">
        <v>247800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4">
      <c r="A38" s="33">
        <f t="shared" si="0"/>
        <v>-6</v>
      </c>
      <c r="B38" s="36">
        <v>156134.39999999999</v>
      </c>
      <c r="C38" s="30">
        <v>241588.8</v>
      </c>
      <c r="D38" s="36"/>
      <c r="E38" s="36"/>
      <c r="F38" s="36">
        <v>174831.99999999994</v>
      </c>
      <c r="G38" s="36">
        <v>270159.99999999971</v>
      </c>
      <c r="H38" s="36">
        <v>166560</v>
      </c>
      <c r="I38" s="36">
        <v>293712</v>
      </c>
      <c r="J38" s="36">
        <v>120000</v>
      </c>
      <c r="K38" s="36">
        <v>291000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">
      <c r="A39" s="33">
        <f t="shared" si="0"/>
        <v>-5</v>
      </c>
      <c r="B39" s="36">
        <v>193435.2</v>
      </c>
      <c r="C39" s="30">
        <v>287097.59999999998</v>
      </c>
      <c r="D39" s="36"/>
      <c r="E39" s="36"/>
      <c r="F39" s="36">
        <v>213517.01721534261</v>
      </c>
      <c r="G39" s="36">
        <v>323064.78902944224</v>
      </c>
      <c r="H39" s="36">
        <v>203040</v>
      </c>
      <c r="I39" s="36">
        <v>346560</v>
      </c>
      <c r="J39" s="36">
        <v>180000</v>
      </c>
      <c r="K39" s="36">
        <v>342600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">
      <c r="A40" s="33">
        <f t="shared" si="0"/>
        <v>-4</v>
      </c>
      <c r="B40" s="36">
        <v>232012.79999999999</v>
      </c>
      <c r="C40" s="30">
        <v>330873.59999999998</v>
      </c>
      <c r="D40" s="36"/>
      <c r="E40" s="36"/>
      <c r="F40" s="36">
        <v>251535.99999999971</v>
      </c>
      <c r="G40" s="36">
        <v>372367.99999999959</v>
      </c>
      <c r="H40" s="36">
        <v>245184</v>
      </c>
      <c r="I40" s="36">
        <v>390624</v>
      </c>
      <c r="J40" s="36">
        <v>252000</v>
      </c>
      <c r="K40" s="36">
        <v>382200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>
        <v>267124.8</v>
      </c>
      <c r="C41" s="30">
        <v>374467.2</v>
      </c>
      <c r="D41" s="36"/>
      <c r="E41" s="36"/>
      <c r="F41" s="36">
        <v>290425.53629254305</v>
      </c>
      <c r="G41" s="36">
        <v>410849.64573511458</v>
      </c>
      <c r="H41" s="36">
        <v>288912</v>
      </c>
      <c r="I41" s="36">
        <v>421728</v>
      </c>
      <c r="J41" s="36">
        <v>300000</v>
      </c>
      <c r="K41" s="36">
        <v>411000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>
        <v>303148.79999999999</v>
      </c>
      <c r="C42" s="30">
        <v>411859.20000000001</v>
      </c>
      <c r="D42" s="36"/>
      <c r="E42" s="36"/>
      <c r="F42" s="36">
        <v>328239.99999999988</v>
      </c>
      <c r="G42" s="36">
        <v>436447.99999999977</v>
      </c>
      <c r="H42" s="36">
        <v>325008</v>
      </c>
      <c r="I42" s="36">
        <v>442848</v>
      </c>
      <c r="J42" s="36">
        <v>288000</v>
      </c>
      <c r="K42" s="36">
        <v>439800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>
        <v>338808</v>
      </c>
      <c r="C43" s="30">
        <v>431923.20000000001</v>
      </c>
      <c r="D43" s="36"/>
      <c r="E43" s="36"/>
      <c r="F43" s="36">
        <v>365328.95012977446</v>
      </c>
      <c r="G43" s="36">
        <v>448049.57180049125</v>
      </c>
      <c r="H43" s="36">
        <v>361968</v>
      </c>
      <c r="I43" s="36">
        <v>450720</v>
      </c>
      <c r="J43" s="36">
        <v>348000</v>
      </c>
      <c r="K43" s="36">
        <v>444000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>
        <v>369542.40000000002</v>
      </c>
      <c r="C44" s="30">
        <v>444052.8</v>
      </c>
      <c r="D44" s="36"/>
      <c r="E44" s="36"/>
      <c r="F44" s="36">
        <v>396799.99999999977</v>
      </c>
      <c r="G44" s="36">
        <v>453743.99999999994</v>
      </c>
      <c r="H44" s="36">
        <v>394560</v>
      </c>
      <c r="I44" s="36">
        <v>454752</v>
      </c>
      <c r="J44" s="36">
        <v>384000</v>
      </c>
      <c r="K44" s="36">
        <v>451800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>
        <v>393436.8</v>
      </c>
      <c r="C45" s="30">
        <v>451166.4</v>
      </c>
      <c r="D45" s="36"/>
      <c r="E45" s="36"/>
      <c r="F45" s="36">
        <v>419888.58888416167</v>
      </c>
      <c r="G45" s="36">
        <v>455152.9869096934</v>
      </c>
      <c r="H45" s="36">
        <v>415968</v>
      </c>
      <c r="I45" s="36">
        <v>455568</v>
      </c>
      <c r="J45" s="36">
        <v>444000</v>
      </c>
      <c r="K45" s="36">
        <v>454200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>
        <v>415324.8</v>
      </c>
      <c r="C46" s="30">
        <v>453902.4</v>
      </c>
      <c r="D46" s="36"/>
      <c r="E46" s="36"/>
      <c r="F46" s="36">
        <v>436063.99999999971</v>
      </c>
      <c r="G46" s="36">
        <v>455759.99999999988</v>
      </c>
      <c r="H46" s="36">
        <v>433152</v>
      </c>
      <c r="I46" s="36">
        <v>455856</v>
      </c>
      <c r="J46" s="36">
        <v>444000</v>
      </c>
      <c r="K46" s="36">
        <v>454800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>
        <v>432652.79999999999</v>
      </c>
      <c r="C47" s="30">
        <v>455088</v>
      </c>
      <c r="D47" s="36"/>
      <c r="E47" s="36"/>
      <c r="F47" s="36">
        <v>445899.3815972858</v>
      </c>
      <c r="G47" s="36">
        <v>455922.39999999979</v>
      </c>
      <c r="H47" s="36">
        <v>444288</v>
      </c>
      <c r="I47" s="36">
        <v>455904</v>
      </c>
      <c r="J47" s="36">
        <v>432000</v>
      </c>
      <c r="K47" s="36">
        <v>456000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>
        <v>443505.6</v>
      </c>
      <c r="C48" s="30">
        <v>455908.8</v>
      </c>
      <c r="D48" s="36"/>
      <c r="E48" s="36"/>
      <c r="F48" s="36">
        <v>451616.00000000012</v>
      </c>
      <c r="G48" s="36">
        <v>455983.99999999971</v>
      </c>
      <c r="H48" s="36">
        <v>449328</v>
      </c>
      <c r="I48" s="36">
        <v>455904</v>
      </c>
      <c r="J48" s="36">
        <v>444000</v>
      </c>
      <c r="K48" s="36">
        <v>456000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>
        <v>450072</v>
      </c>
      <c r="C49" s="30">
        <v>456000</v>
      </c>
      <c r="D49" s="36"/>
      <c r="E49" s="36"/>
      <c r="F49" s="36">
        <v>454125.54309623432</v>
      </c>
      <c r="G49" s="36"/>
      <c r="H49" s="36">
        <v>452448</v>
      </c>
      <c r="I49" s="36">
        <v>456000</v>
      </c>
      <c r="J49" s="36">
        <v>456000</v>
      </c>
      <c r="K49" s="36">
        <v>456000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>
        <v>453446.40000000002</v>
      </c>
      <c r="C50" s="30">
        <v>456000</v>
      </c>
      <c r="D50" s="36"/>
      <c r="E50" s="36"/>
      <c r="F50" s="36">
        <v>455183.99999999994</v>
      </c>
      <c r="G50" s="36"/>
      <c r="H50" s="36">
        <v>454368</v>
      </c>
      <c r="I50" s="36">
        <v>456000</v>
      </c>
      <c r="J50" s="36">
        <v>456000</v>
      </c>
      <c r="K50" s="36">
        <v>456000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-1.5360652482394774</v>
      </c>
      <c r="C52" s="22">
        <f t="shared" si="1"/>
        <v>-4.2531005588434763</v>
      </c>
      <c r="D52" s="22" t="str">
        <f t="shared" si="1"/>
        <v/>
      </c>
      <c r="E52" s="22" t="str">
        <f t="shared" si="1"/>
        <v/>
      </c>
      <c r="F52" s="22">
        <f t="shared" si="1"/>
        <v>-2.2281672935675001</v>
      </c>
      <c r="G52" s="22">
        <f t="shared" si="1"/>
        <v>-5.0672954757382627</v>
      </c>
      <c r="H52" s="22">
        <f t="shared" si="1"/>
        <v>-2.1531664926004641</v>
      </c>
      <c r="I52" s="22">
        <f t="shared" si="1"/>
        <v>-5.4970382749480553</v>
      </c>
      <c r="J52" s="22">
        <f t="shared" si="1"/>
        <v>-1.4564769679237379</v>
      </c>
      <c r="K52" s="22">
        <f t="shared" si="1"/>
        <v>-5.4333838653938891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456000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zoomScale="70" zoomScaleNormal="70" workbookViewId="0">
      <selection activeCell="H59" sqref="H59:I59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5</v>
      </c>
      <c r="B30" s="36"/>
      <c r="C30" s="36"/>
      <c r="D30" s="36"/>
      <c r="E30" s="36"/>
      <c r="F30" s="36">
        <v>5562549.2485104399</v>
      </c>
      <c r="G30" s="36">
        <v>12441557.652541324</v>
      </c>
      <c r="H30" s="36">
        <v>4784685.5999999996</v>
      </c>
      <c r="I30" s="36">
        <v>12856869.6</v>
      </c>
      <c r="J30" s="36">
        <v>3682840</v>
      </c>
      <c r="K30" s="36">
        <v>11668590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6</v>
      </c>
      <c r="B31" s="36">
        <v>5920656.5000124201</v>
      </c>
      <c r="C31" s="36">
        <v>12466754.999840301</v>
      </c>
      <c r="D31" s="36"/>
      <c r="E31" s="36"/>
      <c r="F31" s="36">
        <v>8085712.7999999961</v>
      </c>
      <c r="G31" s="36">
        <v>13751273.599999996</v>
      </c>
      <c r="H31" s="36">
        <v>7224379.2000000002</v>
      </c>
      <c r="I31" s="36">
        <v>14124067.199999999</v>
      </c>
      <c r="J31" s="36">
        <v>6426180</v>
      </c>
      <c r="K31" s="36">
        <v>13077840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7" si="0">A31+1</f>
        <v>7</v>
      </c>
      <c r="B32" s="36">
        <v>8491128.5000124201</v>
      </c>
      <c r="C32" s="36">
        <v>14531770.000163199</v>
      </c>
      <c r="D32" s="36"/>
      <c r="E32" s="36"/>
      <c r="F32" s="36">
        <v>10211808.957935989</v>
      </c>
      <c r="G32" s="36">
        <v>15312457.68923291</v>
      </c>
      <c r="H32" s="36">
        <v>9488198.4000000004</v>
      </c>
      <c r="I32" s="36">
        <v>15643802.4</v>
      </c>
      <c r="J32" s="36">
        <v>9150730</v>
      </c>
      <c r="K32" s="36">
        <v>14637410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8</v>
      </c>
      <c r="B33" s="36">
        <v>10538919.999929</v>
      </c>
      <c r="C33" s="36">
        <v>16562394.999939701</v>
      </c>
      <c r="D33" s="36"/>
      <c r="E33" s="36"/>
      <c r="F33" s="36">
        <v>12121804.799999993</v>
      </c>
      <c r="G33" s="36">
        <v>16965115.199999984</v>
      </c>
      <c r="H33" s="36">
        <v>11319096</v>
      </c>
      <c r="I33" s="36">
        <v>17767824</v>
      </c>
      <c r="J33" s="36">
        <v>11443110</v>
      </c>
      <c r="K33" s="36">
        <v>16366090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9</v>
      </c>
      <c r="B34" s="36">
        <v>12818064.9998971</v>
      </c>
      <c r="C34" s="36">
        <v>18336045.000053201</v>
      </c>
      <c r="D34" s="36"/>
      <c r="E34" s="36"/>
      <c r="F34" s="36">
        <v>13731587.346294831</v>
      </c>
      <c r="G34" s="36">
        <v>18979048.514057249</v>
      </c>
      <c r="H34" s="36">
        <v>12987648</v>
      </c>
      <c r="I34" s="36">
        <v>19476962.399999999</v>
      </c>
      <c r="J34" s="36">
        <v>12852360</v>
      </c>
      <c r="K34" s="36">
        <v>18752420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10</v>
      </c>
      <c r="B35" s="36">
        <v>14823039.999929</v>
      </c>
      <c r="C35" s="36">
        <v>19792680.400214698</v>
      </c>
      <c r="D35" s="36"/>
      <c r="E35" s="36"/>
      <c r="F35" s="36">
        <v>15248460.799999997</v>
      </c>
      <c r="G35" s="36">
        <v>20452539.199999996</v>
      </c>
      <c r="H35" s="36">
        <v>14575027.199999999</v>
      </c>
      <c r="I35" s="36">
        <v>20631420</v>
      </c>
      <c r="J35" s="36">
        <v>14618620</v>
      </c>
      <c r="K35" s="36">
        <v>20311990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11</v>
      </c>
      <c r="B36" s="36">
        <v>16528099.999836801</v>
      </c>
      <c r="C36" s="36">
        <v>20666585.479956102</v>
      </c>
      <c r="D36" s="36"/>
      <c r="E36" s="36"/>
      <c r="F36" s="36">
        <v>16915514.173210237</v>
      </c>
      <c r="G36" s="36">
        <v>20947783.006486584</v>
      </c>
      <c r="H36" s="36">
        <v>16383376.800000001</v>
      </c>
      <c r="I36" s="36">
        <v>21190610.399999999</v>
      </c>
      <c r="J36" s="36">
        <v>16422460</v>
      </c>
      <c r="K36" s="36">
        <v>21101170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12</v>
      </c>
      <c r="B37" s="36">
        <v>17993284.999911301</v>
      </c>
      <c r="C37" s="36">
        <v>21129234.639789</v>
      </c>
      <c r="D37" s="36"/>
      <c r="E37" s="36"/>
      <c r="F37" s="36">
        <v>18426225.599999987</v>
      </c>
      <c r="G37" s="36">
        <v>21165056.000000037</v>
      </c>
      <c r="H37" s="36">
        <v>17984284.800000001</v>
      </c>
      <c r="I37" s="36">
        <v>21384523.199999999</v>
      </c>
      <c r="J37" s="36">
        <v>17568650</v>
      </c>
      <c r="K37" s="36">
        <v>21401810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13</v>
      </c>
      <c r="B38" s="36">
        <v>19167200.000220001</v>
      </c>
      <c r="C38" s="36">
        <v>21326359.5600476</v>
      </c>
      <c r="D38" s="36"/>
      <c r="E38" s="36"/>
      <c r="F38" s="36">
        <v>19668339.019082405</v>
      </c>
      <c r="G38" s="36">
        <v>21183968.427304141</v>
      </c>
      <c r="H38" s="36">
        <v>19328145.600000001</v>
      </c>
      <c r="I38" s="36">
        <v>21402561.600000001</v>
      </c>
      <c r="J38" s="36">
        <v>19015480</v>
      </c>
      <c r="K38" s="36">
        <v>21439390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14</v>
      </c>
      <c r="B39" s="36">
        <v>20041104.999961</v>
      </c>
      <c r="C39" s="36">
        <v>21369204.760066301</v>
      </c>
      <c r="D39" s="36"/>
      <c r="E39" s="36"/>
      <c r="F39" s="36">
        <v>20523189.599999998</v>
      </c>
      <c r="G39" s="36">
        <v>21202636.000000037</v>
      </c>
      <c r="H39" s="36">
        <v>20284180.800000001</v>
      </c>
      <c r="I39" s="36">
        <v>21438638.399999999</v>
      </c>
      <c r="J39" s="36">
        <v>20030140</v>
      </c>
      <c r="K39" s="36">
        <v>21721240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15</v>
      </c>
      <c r="B40" s="36">
        <v>20700880.0000568</v>
      </c>
      <c r="C40" s="36">
        <v>21583429.760155</v>
      </c>
      <c r="D40" s="36"/>
      <c r="E40" s="36"/>
      <c r="F40" s="36">
        <v>20884490.473015472</v>
      </c>
      <c r="G40" s="36">
        <v>21363160.629660364</v>
      </c>
      <c r="H40" s="36">
        <v>20865919.199999999</v>
      </c>
      <c r="I40" s="36">
        <v>21862540.800000001</v>
      </c>
      <c r="J40" s="36">
        <v>20838110</v>
      </c>
      <c r="K40" s="36">
        <v>22961380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16</v>
      </c>
      <c r="B41" s="36">
        <v>21197824.999996498</v>
      </c>
      <c r="C41" s="29">
        <v>22294600.080184899</v>
      </c>
      <c r="D41" s="36"/>
      <c r="E41" s="36"/>
      <c r="F41" s="36">
        <v>21160546.400000025</v>
      </c>
      <c r="G41" s="36">
        <v>21760323.200000003</v>
      </c>
      <c r="H41" s="36">
        <v>21177081.600000001</v>
      </c>
      <c r="I41" s="36">
        <v>23332670.399999999</v>
      </c>
      <c r="J41" s="36">
        <v>21458180</v>
      </c>
      <c r="K41" s="36">
        <v>24558530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17</v>
      </c>
      <c r="B42" s="36">
        <v>21814755.000074498</v>
      </c>
      <c r="C42" s="30">
        <v>24196689.959907599</v>
      </c>
      <c r="D42" s="36"/>
      <c r="E42" s="36"/>
      <c r="F42" s="36">
        <v>21429197.975980151</v>
      </c>
      <c r="G42" s="36">
        <v>23848126.972036745</v>
      </c>
      <c r="H42" s="36">
        <v>21307860</v>
      </c>
      <c r="I42" s="36">
        <v>27152301.600000001</v>
      </c>
      <c r="J42" s="36">
        <v>22190990</v>
      </c>
      <c r="K42" s="36">
        <v>28241370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18</v>
      </c>
      <c r="B43" s="36">
        <v>22757250.000021301</v>
      </c>
      <c r="C43" s="32">
        <v>27486920.320029899</v>
      </c>
      <c r="D43" s="36"/>
      <c r="E43" s="36"/>
      <c r="F43" s="36">
        <v>21796400.000000004</v>
      </c>
      <c r="G43" s="36">
        <v>27523591.999999981</v>
      </c>
      <c r="H43" s="36">
        <v>21560397.600000001</v>
      </c>
      <c r="I43" s="36">
        <v>32284226.399999999</v>
      </c>
      <c r="J43" s="36">
        <v>23393550</v>
      </c>
      <c r="K43" s="36">
        <v>32356380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19</v>
      </c>
      <c r="B44" s="36">
        <v>24273830.000028402</v>
      </c>
      <c r="C44" s="30">
        <v>31299745.119833801</v>
      </c>
      <c r="D44" s="36"/>
      <c r="E44" s="36"/>
      <c r="F44" s="36">
        <v>22816552.737721734</v>
      </c>
      <c r="G44" s="36">
        <v>32773765.950293474</v>
      </c>
      <c r="H44" s="36">
        <v>22408202.399999999</v>
      </c>
      <c r="I44" s="36">
        <v>36843432</v>
      </c>
      <c r="J44" s="36">
        <v>24765220</v>
      </c>
      <c r="K44" s="36">
        <v>36095590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20</v>
      </c>
      <c r="B45" s="36">
        <v>26381594.999925502</v>
      </c>
      <c r="C45" s="30">
        <v>34975580.2801148</v>
      </c>
      <c r="D45" s="36"/>
      <c r="E45" s="36"/>
      <c r="F45" s="36">
        <v>24517191.999999989</v>
      </c>
      <c r="G45" s="36">
        <v>37733326.399999969</v>
      </c>
      <c r="H45" s="36">
        <v>24563791.199999999</v>
      </c>
      <c r="I45" s="36">
        <v>40126420.799999997</v>
      </c>
      <c r="J45" s="36">
        <v>26832120</v>
      </c>
      <c r="K45" s="36">
        <v>39327470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21</v>
      </c>
      <c r="B46" s="36">
        <v>28874964.999982301</v>
      </c>
      <c r="C46" s="30">
        <v>38471389.599962696</v>
      </c>
      <c r="D46" s="36"/>
      <c r="E46" s="36"/>
      <c r="F46" s="36">
        <v>27210429.204181429</v>
      </c>
      <c r="G46" s="36">
        <v>40603557.107067302</v>
      </c>
      <c r="H46" s="36">
        <v>27905404.800000001</v>
      </c>
      <c r="I46" s="36">
        <v>41894184</v>
      </c>
      <c r="J46" s="36">
        <v>29256030</v>
      </c>
      <c r="K46" s="36">
        <v>40962200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22</v>
      </c>
      <c r="B47" s="36">
        <v>31633955.000060301</v>
      </c>
      <c r="C47" s="30">
        <v>40322180.240199797</v>
      </c>
      <c r="D47" s="36"/>
      <c r="E47" s="36"/>
      <c r="F47" s="36">
        <v>30563062.39999998</v>
      </c>
      <c r="G47" s="36">
        <v>42190314.399999969</v>
      </c>
      <c r="H47" s="36">
        <v>31499556</v>
      </c>
      <c r="I47" s="36">
        <v>42588662.399999999</v>
      </c>
      <c r="J47" s="36">
        <v>31886630</v>
      </c>
      <c r="K47" s="36">
        <v>42145970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23</v>
      </c>
      <c r="B48" s="36">
        <v>33921649.999943197</v>
      </c>
      <c r="C48" s="30">
        <v>41393210.240199797</v>
      </c>
      <c r="D48" s="36"/>
      <c r="E48" s="36"/>
      <c r="F48" s="36">
        <v>34136316.126217678</v>
      </c>
      <c r="G48" s="36">
        <v>42619771.643185429</v>
      </c>
      <c r="H48" s="36">
        <v>34971948</v>
      </c>
      <c r="I48" s="36">
        <v>42778065.600000001</v>
      </c>
      <c r="J48" s="36">
        <v>33634100</v>
      </c>
      <c r="K48" s="36">
        <v>42521770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24</v>
      </c>
      <c r="B49" s="36">
        <v>35549665.0001738</v>
      </c>
      <c r="C49" s="30">
        <v>42250015.240111098</v>
      </c>
      <c r="D49" s="36"/>
      <c r="E49" s="36"/>
      <c r="F49" s="36">
        <v>37339487.999999978</v>
      </c>
      <c r="G49" s="36">
        <v>42799110.400000028</v>
      </c>
      <c r="H49" s="36">
        <v>37745352</v>
      </c>
      <c r="I49" s="36">
        <v>42823161.600000001</v>
      </c>
      <c r="J49" s="36">
        <v>36584130</v>
      </c>
      <c r="K49" s="36">
        <v>42690880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25</v>
      </c>
      <c r="B50" s="36">
        <v>37340415.000117101</v>
      </c>
      <c r="C50" s="30">
        <v>42575579.759977601</v>
      </c>
      <c r="D50" s="36"/>
      <c r="E50" s="36"/>
      <c r="F50" s="36">
        <v>39635302.997693375</v>
      </c>
      <c r="G50" s="36">
        <v>42825742.571926951</v>
      </c>
      <c r="H50" s="36">
        <v>39756633.600000001</v>
      </c>
      <c r="I50" s="36">
        <v>42841200</v>
      </c>
      <c r="J50" s="36">
        <v>38463130</v>
      </c>
      <c r="K50" s="36">
        <v>42766040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26</v>
      </c>
      <c r="B51" s="36">
        <v>38779855.000003599</v>
      </c>
      <c r="C51" s="30">
        <v>42687015.280203499</v>
      </c>
      <c r="D51" s="36"/>
      <c r="E51" s="36"/>
      <c r="F51" s="36">
        <v>41189183.199999973</v>
      </c>
      <c r="G51" s="36">
        <v>42836690.400000043</v>
      </c>
      <c r="H51" s="36">
        <v>41150100</v>
      </c>
      <c r="I51" s="36">
        <v>42841200</v>
      </c>
      <c r="J51" s="36">
        <v>39477790</v>
      </c>
      <c r="K51" s="36">
        <v>42841200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27</v>
      </c>
      <c r="B52" s="36">
        <v>40125054.999939702</v>
      </c>
      <c r="C52" s="30">
        <v>42755509.599962696</v>
      </c>
      <c r="D52" s="36"/>
      <c r="E52" s="36"/>
      <c r="F52" s="36">
        <v>42024342.445376255</v>
      </c>
      <c r="G52" s="36">
        <v>42839951.807142906</v>
      </c>
      <c r="H52" s="36">
        <v>41957318.399999999</v>
      </c>
      <c r="I52" s="36">
        <v>42841200</v>
      </c>
      <c r="J52" s="36">
        <v>41056150</v>
      </c>
      <c r="K52" s="36">
        <v>42841200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28</v>
      </c>
      <c r="B53" s="36">
        <v>41161789.999836802</v>
      </c>
      <c r="C53" s="30">
        <v>42815454.879811399</v>
      </c>
      <c r="D53" s="36"/>
      <c r="E53" s="36"/>
      <c r="F53" s="36">
        <v>42487947.999999993</v>
      </c>
      <c r="G53" s="36">
        <v>42841200.000000045</v>
      </c>
      <c r="H53" s="36">
        <v>42426316.799999997</v>
      </c>
      <c r="I53" s="36">
        <v>42841200</v>
      </c>
      <c r="J53" s="36">
        <v>41338000</v>
      </c>
      <c r="K53" s="36">
        <v>42841200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29</v>
      </c>
      <c r="B54" s="36">
        <v>41710225.000152603</v>
      </c>
      <c r="C54" s="30">
        <v>42841200</v>
      </c>
      <c r="D54" s="36"/>
      <c r="E54" s="36"/>
      <c r="F54" s="36">
        <v>42669905.05541718</v>
      </c>
      <c r="G54" s="36"/>
      <c r="H54" s="36">
        <v>42557095.200000003</v>
      </c>
      <c r="I54" s="36">
        <v>42841200</v>
      </c>
      <c r="J54" s="36">
        <v>42089600</v>
      </c>
      <c r="K54" s="36">
        <v>42841200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30</v>
      </c>
      <c r="B55" s="36">
        <v>42172874.999989398</v>
      </c>
      <c r="C55" s="30">
        <v>42841200</v>
      </c>
      <c r="D55" s="36"/>
      <c r="E55" s="36"/>
      <c r="F55" s="36">
        <v>42764536.800000027</v>
      </c>
      <c r="G55" s="36"/>
      <c r="H55" s="36">
        <v>42737479.200000003</v>
      </c>
      <c r="I55" s="36">
        <v>42841200</v>
      </c>
      <c r="J55" s="36">
        <v>42315080</v>
      </c>
      <c r="K55" s="36">
        <v>42841200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31</v>
      </c>
      <c r="B56" s="36"/>
      <c r="C56" s="30"/>
      <c r="D56" s="36"/>
      <c r="E56" s="36"/>
      <c r="F56" s="36">
        <v>42810951.396491267</v>
      </c>
      <c r="G56" s="36"/>
      <c r="H56" s="36">
        <v>42764536.799999997</v>
      </c>
      <c r="I56" s="36">
        <v>42841200</v>
      </c>
      <c r="J56" s="36">
        <v>42521770</v>
      </c>
      <c r="K56" s="36">
        <v>42841200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32</v>
      </c>
      <c r="B57" s="36"/>
      <c r="C57" s="30"/>
      <c r="D57" s="36"/>
      <c r="E57" s="36"/>
      <c r="F57" s="36">
        <v>42830677.600000054</v>
      </c>
      <c r="G57" s="36"/>
      <c r="H57" s="36">
        <v>42787084.799999997</v>
      </c>
      <c r="I57" s="36">
        <v>42841200</v>
      </c>
      <c r="J57" s="36">
        <v>42690880</v>
      </c>
      <c r="K57" s="36">
        <v>42841200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54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21.41477063594418</v>
      </c>
      <c r="C59" s="22">
        <f t="shared" si="1"/>
        <v>18.670633219200383</v>
      </c>
      <c r="D59" s="22" t="str">
        <f t="shared" si="1"/>
        <v/>
      </c>
      <c r="E59" s="22" t="str">
        <f t="shared" si="1"/>
        <v/>
      </c>
      <c r="F59" s="22">
        <f t="shared" si="1"/>
        <v>21.836762582646958</v>
      </c>
      <c r="G59" s="22">
        <f t="shared" si="1"/>
        <v>18.491347245504741</v>
      </c>
      <c r="H59" s="22">
        <f t="shared" si="1"/>
        <v>21.594330196513969</v>
      </c>
      <c r="I59" s="22">
        <f t="shared" si="1"/>
        <v>17.573967467498516</v>
      </c>
      <c r="J59" s="22">
        <f t="shared" si="1"/>
        <v>21.287332079056849</v>
      </c>
      <c r="K59" s="22">
        <f t="shared" si="1"/>
        <v>17.441375781649665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53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50">
        <v>42841200</v>
      </c>
      <c r="C62" s="49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30" sqref="I30:I5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1353015.9999999991</v>
      </c>
      <c r="H30" s="36">
        <v>0</v>
      </c>
      <c r="I30" s="36">
        <v>2039972</v>
      </c>
      <c r="J30" s="36">
        <v>0</v>
      </c>
      <c r="K30" s="36">
        <v>3265000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>
        <v>39525.064070200744</v>
      </c>
      <c r="G31" s="36">
        <v>4174736.9923918508</v>
      </c>
      <c r="H31" s="36">
        <v>0</v>
      </c>
      <c r="I31" s="36">
        <v>5957972</v>
      </c>
      <c r="J31" s="36">
        <v>0</v>
      </c>
      <c r="K31" s="36">
        <v>6551766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>
        <v>153237.33333333334</v>
      </c>
      <c r="G32" s="36">
        <v>7297927.9999999916</v>
      </c>
      <c r="H32" s="36">
        <v>70524</v>
      </c>
      <c r="I32" s="36">
        <v>7705400</v>
      </c>
      <c r="J32" s="36">
        <v>217666</v>
      </c>
      <c r="K32" s="36">
        <v>8075433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>
        <v>2073288.7516294562</v>
      </c>
      <c r="G33" s="36">
        <v>8608461.4212467335</v>
      </c>
      <c r="H33" s="36">
        <v>1183236</v>
      </c>
      <c r="I33" s="36">
        <v>8990504</v>
      </c>
      <c r="J33" s="36">
        <v>1480133</v>
      </c>
      <c r="K33" s="36">
        <v>8989633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>
        <v>4828717.3333333293</v>
      </c>
      <c r="G34" s="36">
        <v>9688778.6666666605</v>
      </c>
      <c r="H34" s="36">
        <v>4218380</v>
      </c>
      <c r="I34" s="36">
        <v>11025252</v>
      </c>
      <c r="J34" s="36">
        <v>4788666</v>
      </c>
      <c r="K34" s="36">
        <v>11340433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>
        <v>6466341.4911139514</v>
      </c>
      <c r="G35" s="36">
        <v>11059107.020783219</v>
      </c>
      <c r="H35" s="36">
        <v>6644928</v>
      </c>
      <c r="I35" s="36">
        <v>12263340</v>
      </c>
      <c r="J35" s="36">
        <v>7030633</v>
      </c>
      <c r="K35" s="36">
        <v>12385233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>
        <v>7806397.3333333274</v>
      </c>
      <c r="G36" s="36">
        <v>12285106.666666659</v>
      </c>
      <c r="H36" s="36">
        <v>7856896</v>
      </c>
      <c r="I36" s="36">
        <v>12540212</v>
      </c>
      <c r="J36" s="36">
        <v>8075433</v>
      </c>
      <c r="K36" s="36">
        <v>12559366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>
        <v>8880804.8556395639</v>
      </c>
      <c r="G37" s="36">
        <v>12965400.866003161</v>
      </c>
      <c r="H37" s="36">
        <v>8794604</v>
      </c>
      <c r="I37" s="36">
        <v>13357768</v>
      </c>
      <c r="J37" s="36">
        <v>9011400</v>
      </c>
      <c r="K37" s="36">
        <v>13734766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4">
        <v>9429320</v>
      </c>
      <c r="C38" s="36">
        <v>13354910</v>
      </c>
      <c r="D38" s="36"/>
      <c r="E38" s="36"/>
      <c r="F38" s="36">
        <v>9884678.6666666623</v>
      </c>
      <c r="G38" s="36">
        <v>13798325.333333332</v>
      </c>
      <c r="H38" s="36">
        <v>9938660</v>
      </c>
      <c r="I38" s="36">
        <v>15904468</v>
      </c>
      <c r="J38" s="36">
        <v>10382700</v>
      </c>
      <c r="K38" s="36">
        <v>17674533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4">
        <v>10893365</v>
      </c>
      <c r="C39" s="36">
        <v>15583230</v>
      </c>
      <c r="D39" s="36"/>
      <c r="E39" s="36"/>
      <c r="F39" s="36">
        <v>11106203.045267396</v>
      </c>
      <c r="G39" s="36">
        <v>17321885.996565714</v>
      </c>
      <c r="H39" s="36">
        <v>11403992</v>
      </c>
      <c r="I39" s="36">
        <v>20177700</v>
      </c>
      <c r="J39" s="36">
        <v>11601633</v>
      </c>
      <c r="K39" s="36">
        <v>21940800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11975225</v>
      </c>
      <c r="C40" s="36">
        <v>19325185</v>
      </c>
      <c r="D40" s="36"/>
      <c r="E40" s="36"/>
      <c r="F40" s="36">
        <v>12145799.999999987</v>
      </c>
      <c r="G40" s="36">
        <v>21373995.999999993</v>
      </c>
      <c r="H40" s="36">
        <v>12263340</v>
      </c>
      <c r="I40" s="36">
        <v>23500164</v>
      </c>
      <c r="J40" s="36">
        <v>12450533</v>
      </c>
      <c r="K40" s="36">
        <v>24356900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>
        <v>12640225</v>
      </c>
      <c r="C41" s="36">
        <v>23027430</v>
      </c>
      <c r="D41" s="36"/>
      <c r="E41" s="36"/>
      <c r="F41" s="36">
        <v>12658210.6215389</v>
      </c>
      <c r="G41" s="36">
        <v>23599866.967793513</v>
      </c>
      <c r="H41" s="36">
        <v>12702156</v>
      </c>
      <c r="I41" s="36">
        <v>24605040</v>
      </c>
      <c r="J41" s="36">
        <v>12907633</v>
      </c>
      <c r="K41" s="36">
        <v>24705166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10</v>
      </c>
      <c r="B42" s="36">
        <v>13290405</v>
      </c>
      <c r="C42" s="29">
        <v>24392200</v>
      </c>
      <c r="D42" s="36"/>
      <c r="E42" s="36"/>
      <c r="F42" s="36">
        <v>13200177.333333323</v>
      </c>
      <c r="G42" s="36">
        <v>24714743.999999993</v>
      </c>
      <c r="H42" s="36">
        <v>13297692</v>
      </c>
      <c r="I42" s="36">
        <v>24793104</v>
      </c>
      <c r="J42" s="36">
        <v>13734766</v>
      </c>
      <c r="K42" s="36">
        <v>24814000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11</v>
      </c>
      <c r="B43" s="36">
        <v>14496335</v>
      </c>
      <c r="C43" s="30">
        <v>24784265</v>
      </c>
      <c r="D43" s="36"/>
      <c r="E43" s="36"/>
      <c r="F43" s="36">
        <v>14410994.638458047</v>
      </c>
      <c r="G43" s="36">
        <v>24788470.030372046</v>
      </c>
      <c r="H43" s="36">
        <v>14567124</v>
      </c>
      <c r="I43" s="36">
        <v>24814000</v>
      </c>
      <c r="J43" s="36">
        <v>15541400</v>
      </c>
      <c r="K43" s="36">
        <v>24814000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12</v>
      </c>
      <c r="B44" s="36">
        <v>16342470</v>
      </c>
      <c r="C44" s="32">
        <v>24814000</v>
      </c>
      <c r="D44" s="36"/>
      <c r="E44" s="36"/>
      <c r="F44" s="36">
        <v>16170891.999999991</v>
      </c>
      <c r="G44" s="36">
        <v>24813999.999999985</v>
      </c>
      <c r="H44" s="36">
        <v>16599260</v>
      </c>
      <c r="I44" s="36">
        <v>24814000</v>
      </c>
      <c r="J44" s="36">
        <v>17652766</v>
      </c>
      <c r="K44" s="36">
        <v>24814000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13</v>
      </c>
      <c r="B45" s="36">
        <v>18650210</v>
      </c>
      <c r="C45" s="30">
        <v>24814000</v>
      </c>
      <c r="D45" s="36"/>
      <c r="E45" s="36"/>
      <c r="F45" s="36">
        <v>18719419.675989822</v>
      </c>
      <c r="G45" s="36">
        <v>24813999.999999985</v>
      </c>
      <c r="H45" s="36">
        <v>19004912</v>
      </c>
      <c r="I45" s="36">
        <v>24814000</v>
      </c>
      <c r="J45" s="36">
        <v>20047100</v>
      </c>
      <c r="K45" s="36">
        <v>24814000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14</v>
      </c>
      <c r="B46" s="36">
        <v>21225850</v>
      </c>
      <c r="C46" s="30">
        <v>24814000</v>
      </c>
      <c r="D46" s="36"/>
      <c r="E46" s="36"/>
      <c r="F46" s="36">
        <v>21264291.999999985</v>
      </c>
      <c r="G46" s="36">
        <v>24813999.999999985</v>
      </c>
      <c r="H46" s="36">
        <v>21580344</v>
      </c>
      <c r="I46" s="36">
        <v>24814000</v>
      </c>
      <c r="J46" s="36">
        <v>22855000</v>
      </c>
      <c r="K46" s="36">
        <v>24814000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15</v>
      </c>
      <c r="B47" s="36">
        <v>23111790</v>
      </c>
      <c r="C47" s="30">
        <v>24814000</v>
      </c>
      <c r="D47" s="36"/>
      <c r="E47" s="36"/>
      <c r="F47" s="36">
        <v>23089960.645057581</v>
      </c>
      <c r="G47" s="36">
        <v>24813999.999999985</v>
      </c>
      <c r="H47" s="36">
        <v>23319936</v>
      </c>
      <c r="I47" s="36">
        <v>24814000</v>
      </c>
      <c r="J47" s="36">
        <v>24248066</v>
      </c>
      <c r="K47" s="36">
        <v>24814000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16</v>
      </c>
      <c r="B48" s="36">
        <v>24168855</v>
      </c>
      <c r="C48" s="30">
        <v>24814000</v>
      </c>
      <c r="D48" s="36"/>
      <c r="E48" s="36"/>
      <c r="F48" s="36">
        <v>24216722.666666664</v>
      </c>
      <c r="G48" s="36">
        <v>24813999.999999985</v>
      </c>
      <c r="H48" s="36">
        <v>24304660</v>
      </c>
      <c r="I48" s="36">
        <v>24814000</v>
      </c>
      <c r="J48" s="36">
        <v>24618100</v>
      </c>
      <c r="K48" s="36">
        <v>24814000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17</v>
      </c>
      <c r="B49" s="36">
        <v>24610510</v>
      </c>
      <c r="C49" s="30">
        <v>24814000</v>
      </c>
      <c r="D49" s="36"/>
      <c r="E49" s="36"/>
      <c r="F49" s="36">
        <v>24606491.701745961</v>
      </c>
      <c r="G49" s="36"/>
      <c r="H49" s="36">
        <v>24675564</v>
      </c>
      <c r="I49" s="36">
        <v>24814000</v>
      </c>
      <c r="J49" s="36">
        <v>24814000</v>
      </c>
      <c r="K49" s="36">
        <v>24814000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18</v>
      </c>
      <c r="B50" s="36">
        <v>24754435</v>
      </c>
      <c r="C50" s="30">
        <v>24814000</v>
      </c>
      <c r="D50" s="36"/>
      <c r="E50" s="36"/>
      <c r="F50" s="36">
        <v>24777431.999999978</v>
      </c>
      <c r="G50" s="36"/>
      <c r="H50" s="36">
        <v>24772208</v>
      </c>
      <c r="I50" s="36">
        <v>24814000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12.461547043668535</v>
      </c>
      <c r="C52" s="22">
        <f t="shared" si="1"/>
        <v>7.504325067313113</v>
      </c>
      <c r="D52" s="22" t="str">
        <f t="shared" si="1"/>
        <v/>
      </c>
      <c r="E52" s="22" t="str">
        <f t="shared" si="1"/>
        <v/>
      </c>
      <c r="F52" s="22">
        <f t="shared" si="1"/>
        <v>12.488697625517382</v>
      </c>
      <c r="G52" s="22">
        <f t="shared" si="1"/>
        <v>7.0131409215565776</v>
      </c>
      <c r="H52" s="22">
        <f t="shared" si="1"/>
        <v>12.335267961682172</v>
      </c>
      <c r="I52" s="22">
        <f t="shared" si="1"/>
        <v>6.3703409791550714</v>
      </c>
      <c r="J52" s="22">
        <f t="shared" si="1"/>
        <v>11.873145095195088</v>
      </c>
      <c r="K52" s="22">
        <f t="shared" si="1"/>
        <v>5.9310384510806022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24814000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H67" sqref="H67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175066.66666666651</v>
      </c>
      <c r="G30" s="36">
        <v>2992939.7333333329</v>
      </c>
      <c r="H30" s="36">
        <v>0</v>
      </c>
      <c r="I30" s="36">
        <v>3298256</v>
      </c>
      <c r="J30" s="36"/>
      <c r="K30" s="36">
        <v>1225466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522355.06214033836</v>
      </c>
      <c r="G31" s="36">
        <v>5922371.2858143095</v>
      </c>
      <c r="H31" s="36">
        <v>92435.199999999997</v>
      </c>
      <c r="I31" s="36">
        <v>6357020.7999999998</v>
      </c>
      <c r="J31" s="36"/>
      <c r="K31" s="36">
        <v>5392053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1243673.5999999989</v>
      </c>
      <c r="G32" s="36">
        <v>9263127.4666666612</v>
      </c>
      <c r="H32" s="36">
        <v>399152</v>
      </c>
      <c r="I32" s="36">
        <v>9592252.8000000007</v>
      </c>
      <c r="J32" s="36">
        <v>0</v>
      </c>
      <c r="K32" s="36">
        <v>9663680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2496679.1553365528</v>
      </c>
      <c r="G33" s="36">
        <v>11876663.260326104</v>
      </c>
      <c r="H33" s="36">
        <v>1205859.2</v>
      </c>
      <c r="I33" s="36">
        <v>12205648</v>
      </c>
      <c r="J33" s="36">
        <v>455173</v>
      </c>
      <c r="K33" s="36">
        <v>12219653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4280029.8666666634</v>
      </c>
      <c r="G34" s="36">
        <v>14195805.866666658</v>
      </c>
      <c r="H34" s="36">
        <v>2735241.6</v>
      </c>
      <c r="I34" s="36">
        <v>14608963.199999999</v>
      </c>
      <c r="J34" s="36">
        <v>2380906</v>
      </c>
      <c r="K34" s="36">
        <v>14040346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6558743.2523723487</v>
      </c>
      <c r="G35" s="36">
        <v>16352512.028261773</v>
      </c>
      <c r="H35" s="36">
        <v>4907468.7999999998</v>
      </c>
      <c r="I35" s="36">
        <v>16608924.800000001</v>
      </c>
      <c r="J35" s="36">
        <v>5847226</v>
      </c>
      <c r="K35" s="36">
        <v>16246186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6242735</v>
      </c>
      <c r="C36" s="36">
        <v>15463150</v>
      </c>
      <c r="D36" s="36"/>
      <c r="E36" s="36"/>
      <c r="F36" s="36">
        <v>9022235.7333333287</v>
      </c>
      <c r="G36" s="36">
        <v>18076683.733333319</v>
      </c>
      <c r="H36" s="36">
        <v>7205744</v>
      </c>
      <c r="I36" s="36">
        <v>18159315.199999999</v>
      </c>
      <c r="J36" s="36">
        <v>8963413</v>
      </c>
      <c r="K36" s="36">
        <v>18487040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8709495.5</v>
      </c>
      <c r="C37" s="36">
        <v>17387090</v>
      </c>
      <c r="D37" s="36"/>
      <c r="E37" s="36"/>
      <c r="F37" s="36">
        <v>11207627.636375647</v>
      </c>
      <c r="G37" s="36">
        <v>19036995.954245158</v>
      </c>
      <c r="H37" s="36">
        <v>9449398.4000000004</v>
      </c>
      <c r="I37" s="36">
        <v>19129884.800000001</v>
      </c>
      <c r="J37" s="36">
        <v>11274293</v>
      </c>
      <c r="K37" s="36">
        <v>19677493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11048500</v>
      </c>
      <c r="C38" s="36">
        <v>18975680</v>
      </c>
      <c r="D38" s="36"/>
      <c r="E38" s="36"/>
      <c r="F38" s="36">
        <v>13198626.133333327</v>
      </c>
      <c r="G38" s="36">
        <v>20047234.133333314</v>
      </c>
      <c r="H38" s="36">
        <v>13562764.800000001</v>
      </c>
      <c r="I38" s="36">
        <v>20470195.199999999</v>
      </c>
      <c r="J38" s="36">
        <v>13130000</v>
      </c>
      <c r="K38" s="36">
        <v>20552826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12884660</v>
      </c>
      <c r="C39" s="36">
        <v>20723965</v>
      </c>
      <c r="D39" s="36"/>
      <c r="E39" s="36"/>
      <c r="F39" s="36">
        <v>14889442.362284675</v>
      </c>
      <c r="G39" s="36">
        <v>22069347.422199916</v>
      </c>
      <c r="H39" s="36">
        <v>15171977.6</v>
      </c>
      <c r="I39" s="36">
        <v>22781075.199999999</v>
      </c>
      <c r="J39" s="36">
        <v>14530533</v>
      </c>
      <c r="K39" s="36">
        <v>22723653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14576990</v>
      </c>
      <c r="C40" s="36">
        <v>23110935</v>
      </c>
      <c r="D40" s="36"/>
      <c r="E40" s="36"/>
      <c r="F40" s="36">
        <v>16461868.799999997</v>
      </c>
      <c r="G40" s="36">
        <v>24964506.666666649</v>
      </c>
      <c r="H40" s="36">
        <v>16604723.199999999</v>
      </c>
      <c r="I40" s="36">
        <v>26415459.199999999</v>
      </c>
      <c r="J40" s="36">
        <v>15756000</v>
      </c>
      <c r="K40" s="36">
        <v>25629760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>
        <v>16197595</v>
      </c>
      <c r="C41" s="36">
        <v>27110435</v>
      </c>
      <c r="D41" s="36"/>
      <c r="E41" s="36"/>
      <c r="F41" s="36">
        <v>18015728.168498687</v>
      </c>
      <c r="G41" s="36">
        <v>29360142.244468592</v>
      </c>
      <c r="H41" s="36">
        <v>17961840</v>
      </c>
      <c r="I41" s="36">
        <v>30566640</v>
      </c>
      <c r="J41" s="36">
        <v>17856800</v>
      </c>
      <c r="K41" s="36">
        <v>30286533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>
        <v>18073560</v>
      </c>
      <c r="C42" s="36">
        <v>31764485</v>
      </c>
      <c r="D42" s="36"/>
      <c r="E42" s="36"/>
      <c r="F42" s="36">
        <v>19582257.066666659</v>
      </c>
      <c r="G42" s="36">
        <v>33751452.799999967</v>
      </c>
      <c r="H42" s="36">
        <v>19520633.600000001</v>
      </c>
      <c r="I42" s="36">
        <v>34444716.799999997</v>
      </c>
      <c r="J42" s="36">
        <v>19362373</v>
      </c>
      <c r="K42" s="36">
        <v>34102986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>
        <v>19989520</v>
      </c>
      <c r="C43" s="36">
        <v>35532470</v>
      </c>
      <c r="D43" s="36"/>
      <c r="E43" s="36"/>
      <c r="F43" s="36">
        <v>21187530.600435931</v>
      </c>
      <c r="G43" s="36">
        <v>36760721.707995415</v>
      </c>
      <c r="H43" s="36">
        <v>21667651.199999999</v>
      </c>
      <c r="I43" s="36">
        <v>36957273.600000001</v>
      </c>
      <c r="J43" s="36">
        <v>21043013</v>
      </c>
      <c r="K43" s="36">
        <v>36764000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>
        <v>21833660</v>
      </c>
      <c r="C44" s="36">
        <v>38134995</v>
      </c>
      <c r="D44" s="36"/>
      <c r="E44" s="36"/>
      <c r="F44" s="36">
        <v>22953340.79999999</v>
      </c>
      <c r="G44" s="36">
        <v>38647717.333333299</v>
      </c>
      <c r="H44" s="36">
        <v>24075168</v>
      </c>
      <c r="I44" s="36">
        <v>38532873.600000001</v>
      </c>
      <c r="J44" s="36">
        <v>22583600</v>
      </c>
      <c r="K44" s="36">
        <v>38409626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>
        <v>23749525</v>
      </c>
      <c r="C45" s="36">
        <v>39284495</v>
      </c>
      <c r="D45" s="36"/>
      <c r="E45" s="36"/>
      <c r="F45" s="36">
        <v>25145792.042932611</v>
      </c>
      <c r="G45" s="36">
        <v>39390227.245052069</v>
      </c>
      <c r="H45" s="36">
        <v>26545708.800000001</v>
      </c>
      <c r="I45" s="36">
        <v>39289161.600000001</v>
      </c>
      <c r="J45" s="36">
        <v>24509333</v>
      </c>
      <c r="K45" s="36">
        <v>39530053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>
        <v>26248215</v>
      </c>
      <c r="C46" s="36">
        <v>39635805</v>
      </c>
      <c r="D46" s="36"/>
      <c r="E46" s="36"/>
      <c r="F46" s="36">
        <v>27531684.266666662</v>
      </c>
      <c r="G46" s="36">
        <v>39749937.066666685</v>
      </c>
      <c r="H46" s="36">
        <v>29028854.399999999</v>
      </c>
      <c r="I46" s="36">
        <v>39671507.200000003</v>
      </c>
      <c r="J46" s="36">
        <v>26049920</v>
      </c>
      <c r="K46" s="36">
        <v>39810160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28547310</v>
      </c>
      <c r="C47" s="29">
        <v>39883280</v>
      </c>
      <c r="D47" s="36"/>
      <c r="E47" s="36"/>
      <c r="F47" s="36">
        <v>29970968.125901494</v>
      </c>
      <c r="G47" s="36">
        <v>39856877.028798461</v>
      </c>
      <c r="H47" s="36">
        <v>31507798.399999999</v>
      </c>
      <c r="I47" s="36">
        <v>39814361.600000001</v>
      </c>
      <c r="J47" s="36">
        <v>28360799</v>
      </c>
      <c r="K47" s="36">
        <v>39880186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31277515</v>
      </c>
      <c r="C48" s="30">
        <v>39915200</v>
      </c>
      <c r="D48" s="36"/>
      <c r="E48" s="36"/>
      <c r="F48" s="36">
        <v>32269688.533333324</v>
      </c>
      <c r="G48" s="36">
        <v>39902595.20000004</v>
      </c>
      <c r="H48" s="36">
        <v>33507760</v>
      </c>
      <c r="I48" s="36">
        <v>39885788.799999997</v>
      </c>
      <c r="J48" s="36">
        <v>30461599</v>
      </c>
      <c r="K48" s="36">
        <v>39915200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33432970</v>
      </c>
      <c r="C49" s="32">
        <v>39915200</v>
      </c>
      <c r="D49" s="36"/>
      <c r="E49" s="36"/>
      <c r="F49" s="36">
        <v>34252026.799889341</v>
      </c>
      <c r="G49" s="36">
        <v>39911808.454237334</v>
      </c>
      <c r="H49" s="36">
        <v>35335456</v>
      </c>
      <c r="I49" s="36">
        <v>39906796.799999997</v>
      </c>
      <c r="J49" s="36">
        <v>32877519</v>
      </c>
      <c r="K49" s="36">
        <v>39915200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35332970</v>
      </c>
      <c r="C50" s="30">
        <v>39915200</v>
      </c>
      <c r="D50" s="36"/>
      <c r="E50" s="36"/>
      <c r="F50" s="36">
        <v>35874661.333333306</v>
      </c>
      <c r="G50" s="36">
        <v>39915200.000000045</v>
      </c>
      <c r="H50" s="36">
        <v>36654758.399999999</v>
      </c>
      <c r="I50" s="36">
        <v>39915200</v>
      </c>
      <c r="J50" s="36">
        <v>34278053</v>
      </c>
      <c r="K50" s="36">
        <v>39915200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36690045</v>
      </c>
      <c r="C51" s="30">
        <v>39915200</v>
      </c>
      <c r="D51" s="36"/>
      <c r="E51" s="36"/>
      <c r="F51" s="36">
        <v>37077408.681417994</v>
      </c>
      <c r="G51" s="36">
        <v>39915200.000000045</v>
      </c>
      <c r="H51" s="36">
        <v>37700956.799999997</v>
      </c>
      <c r="I51" s="36">
        <v>39915200</v>
      </c>
      <c r="J51" s="36">
        <v>35713600</v>
      </c>
      <c r="K51" s="36">
        <v>39915200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37735805</v>
      </c>
      <c r="C52" s="30">
        <v>39915200</v>
      </c>
      <c r="D52" s="36"/>
      <c r="E52" s="36"/>
      <c r="F52" s="36">
        <v>37976861.866666652</v>
      </c>
      <c r="G52" s="36">
        <v>39915200.000000045</v>
      </c>
      <c r="H52" s="36">
        <v>38360608</v>
      </c>
      <c r="I52" s="36">
        <v>39915200</v>
      </c>
      <c r="J52" s="36">
        <v>37289200</v>
      </c>
      <c r="K52" s="36">
        <v>39915200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38621965</v>
      </c>
      <c r="C53" s="30">
        <v>39915200</v>
      </c>
      <c r="D53" s="36"/>
      <c r="E53" s="36"/>
      <c r="F53" s="36">
        <v>38621133.23635795</v>
      </c>
      <c r="G53" s="36">
        <v>39915200.000000045</v>
      </c>
      <c r="H53" s="36">
        <v>38885808</v>
      </c>
      <c r="I53" s="36">
        <v>39915200</v>
      </c>
      <c r="J53" s="36">
        <v>37989466</v>
      </c>
      <c r="K53" s="36">
        <v>39915200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39108935</v>
      </c>
      <c r="C54" s="30">
        <v>39915200</v>
      </c>
      <c r="D54" s="36"/>
      <c r="E54" s="36"/>
      <c r="F54" s="36">
        <v>39074879.999999993</v>
      </c>
      <c r="G54" s="36">
        <v>39915200.000000045</v>
      </c>
      <c r="H54" s="36">
        <v>39205129.600000001</v>
      </c>
      <c r="I54" s="36">
        <v>39915200</v>
      </c>
      <c r="J54" s="36">
        <v>38549680</v>
      </c>
      <c r="K54" s="36">
        <v>39915200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39460150</v>
      </c>
      <c r="C55" s="30">
        <v>39915200</v>
      </c>
      <c r="D55" s="36"/>
      <c r="E55" s="36"/>
      <c r="F55" s="36">
        <v>39365661.711290807</v>
      </c>
      <c r="G55" s="36">
        <v>39915200.000000045</v>
      </c>
      <c r="H55" s="36">
        <v>39457225.600000001</v>
      </c>
      <c r="I55" s="36">
        <v>39915200</v>
      </c>
      <c r="J55" s="36">
        <v>38969840</v>
      </c>
      <c r="K55" s="36">
        <v>39915200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39556005</v>
      </c>
      <c r="C56" s="30">
        <v>39915200</v>
      </c>
      <c r="D56" s="36"/>
      <c r="E56" s="36"/>
      <c r="F56" s="36">
        <v>39567867.733333327</v>
      </c>
      <c r="G56" s="36">
        <v>39915200.000000045</v>
      </c>
      <c r="H56" s="36">
        <v>39646297.600000001</v>
      </c>
      <c r="I56" s="36">
        <v>39915200</v>
      </c>
      <c r="J56" s="36">
        <v>39354986</v>
      </c>
      <c r="K56" s="36">
        <v>39915200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39667725</v>
      </c>
      <c r="C57" s="30">
        <v>39915200</v>
      </c>
      <c r="D57" s="36"/>
      <c r="E57" s="36"/>
      <c r="F57" s="36">
        <v>39715253.231432199</v>
      </c>
      <c r="G57" s="36">
        <v>39915200.000000045</v>
      </c>
      <c r="H57" s="36">
        <v>39726128</v>
      </c>
      <c r="I57" s="36">
        <v>39915200</v>
      </c>
      <c r="J57" s="36">
        <v>39390000</v>
      </c>
      <c r="K57" s="36">
        <v>39915200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39763485</v>
      </c>
      <c r="C58" s="30">
        <v>39915200</v>
      </c>
      <c r="D58" s="36"/>
      <c r="E58" s="36"/>
      <c r="F58" s="36">
        <v>39811560.533333354</v>
      </c>
      <c r="G58" s="36">
        <v>39915200.000000045</v>
      </c>
      <c r="H58" s="36">
        <v>39776547.200000003</v>
      </c>
      <c r="I58" s="36">
        <v>39915200</v>
      </c>
      <c r="J58" s="36">
        <v>39740133</v>
      </c>
      <c r="K58" s="36">
        <v>39915200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39835400</v>
      </c>
      <c r="C59" s="30">
        <v>39915200</v>
      </c>
      <c r="D59" s="36"/>
      <c r="E59" s="36"/>
      <c r="F59" s="36">
        <v>39863925.474285744</v>
      </c>
      <c r="G59" s="36"/>
      <c r="H59" s="36">
        <v>39831168</v>
      </c>
      <c r="I59" s="36">
        <v>39915200</v>
      </c>
      <c r="J59" s="36">
        <v>39740133</v>
      </c>
      <c r="K59" s="36">
        <v>39915200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39843380</v>
      </c>
      <c r="C60" s="30">
        <v>39915200</v>
      </c>
      <c r="D60" s="36"/>
      <c r="E60" s="36"/>
      <c r="F60" s="36">
        <v>39892791.466666698</v>
      </c>
      <c r="G60" s="36"/>
      <c r="H60" s="36"/>
      <c r="I60" s="36">
        <v>39915200</v>
      </c>
      <c r="J60" s="36">
        <v>39845173</v>
      </c>
      <c r="K60" s="36">
        <v>39915200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16.744172908449027</v>
      </c>
      <c r="C62" s="22">
        <f t="shared" si="1"/>
        <v>11.190390238066541</v>
      </c>
      <c r="D62" s="22" t="str">
        <f t="shared" si="1"/>
        <v/>
      </c>
      <c r="E62" s="22" t="str">
        <f t="shared" si="1"/>
        <v/>
      </c>
      <c r="F62" s="22">
        <f t="shared" si="1"/>
        <v>16.173689128442522</v>
      </c>
      <c r="G62" s="22">
        <f t="shared" si="1"/>
        <v>10.694445168576449</v>
      </c>
      <c r="H62" s="22">
        <f t="shared" si="1"/>
        <v>15.572722972664593</v>
      </c>
      <c r="I62" s="22">
        <f t="shared" si="1"/>
        <v>10.384577423787785</v>
      </c>
      <c r="J62" s="22">
        <f t="shared" si="1"/>
        <v>16.82439043482238</v>
      </c>
      <c r="K62" s="22">
        <f t="shared" si="1"/>
        <v>10.517092602019069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0">
        <v>39915200</v>
      </c>
      <c r="C65" s="49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4" zoomScale="70" zoomScaleNormal="70" workbookViewId="0">
      <selection activeCell="L62" sqref="L62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98037.333333333256</v>
      </c>
      <c r="G30" s="36">
        <v>2693225.5999999987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347006.32611435757</v>
      </c>
      <c r="G31" s="36">
        <v>5817810.5484584449</v>
      </c>
      <c r="H31" s="36"/>
      <c r="I31" s="36"/>
      <c r="J31" s="36">
        <v>0</v>
      </c>
      <c r="K31" s="36">
        <v>5392053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925752.53333333286</v>
      </c>
      <c r="G32" s="36">
        <v>9382172.7999999952</v>
      </c>
      <c r="H32" s="36"/>
      <c r="I32" s="36"/>
      <c r="J32" s="36">
        <v>35013.300000000003</v>
      </c>
      <c r="K32" s="36">
        <v>9873760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2217535.9146990036</v>
      </c>
      <c r="G33" s="36">
        <v>11871904.352423271</v>
      </c>
      <c r="H33" s="36"/>
      <c r="I33" s="36"/>
      <c r="J33" s="36">
        <v>35013.300000000003</v>
      </c>
      <c r="K33" s="36">
        <v>11887026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4172188.799999997</v>
      </c>
      <c r="G34" s="36">
        <v>14037545.599999988</v>
      </c>
      <c r="H34" s="36"/>
      <c r="I34" s="36"/>
      <c r="J34" s="36">
        <v>2258360</v>
      </c>
      <c r="K34" s="36">
        <v>14005333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6670977.0056625856</v>
      </c>
      <c r="G35" s="36">
        <v>16138533.885129597</v>
      </c>
      <c r="H35" s="36"/>
      <c r="I35" s="36"/>
      <c r="J35" s="36">
        <v>5041920</v>
      </c>
      <c r="K35" s="36">
        <v>15913560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6242735</v>
      </c>
      <c r="C36" s="36">
        <v>15495070</v>
      </c>
      <c r="D36" s="36"/>
      <c r="E36" s="36"/>
      <c r="F36" s="36">
        <v>9282734.9333333261</v>
      </c>
      <c r="G36" s="36">
        <v>17852598.399999987</v>
      </c>
      <c r="H36" s="36"/>
      <c r="I36" s="36"/>
      <c r="J36" s="36">
        <v>8630786.6999999993</v>
      </c>
      <c r="K36" s="36">
        <v>18382000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8893102</v>
      </c>
      <c r="C37" s="36">
        <v>17251335</v>
      </c>
      <c r="D37" s="36"/>
      <c r="E37" s="36"/>
      <c r="F37" s="36">
        <v>11356150.288374661</v>
      </c>
      <c r="G37" s="36">
        <v>18842491.632866316</v>
      </c>
      <c r="H37" s="36"/>
      <c r="I37" s="36"/>
      <c r="J37" s="36">
        <v>10679066.699999999</v>
      </c>
      <c r="K37" s="36">
        <v>19502426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11359910</v>
      </c>
      <c r="C38" s="36">
        <v>18911840</v>
      </c>
      <c r="D38" s="36"/>
      <c r="E38" s="36"/>
      <c r="F38" s="36">
        <v>13180419.199999994</v>
      </c>
      <c r="G38" s="36">
        <v>19877769.599999994</v>
      </c>
      <c r="H38" s="36"/>
      <c r="I38" s="36"/>
      <c r="J38" s="36">
        <v>12727346.699999999</v>
      </c>
      <c r="K38" s="36">
        <v>20395266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13203955</v>
      </c>
      <c r="C39" s="36">
        <v>20572250</v>
      </c>
      <c r="D39" s="36"/>
      <c r="E39" s="36"/>
      <c r="F39" s="36">
        <v>14754553.085202826</v>
      </c>
      <c r="G39" s="36">
        <v>21809500.254368298</v>
      </c>
      <c r="H39" s="36"/>
      <c r="I39" s="36"/>
      <c r="J39" s="36">
        <v>14355466.699999999</v>
      </c>
      <c r="K39" s="36">
        <v>22005880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14792545</v>
      </c>
      <c r="C40" s="36">
        <v>22943260</v>
      </c>
      <c r="D40" s="36"/>
      <c r="E40" s="36"/>
      <c r="F40" s="36">
        <v>16236382.933333321</v>
      </c>
      <c r="G40" s="36">
        <v>24559752.533333316</v>
      </c>
      <c r="H40" s="36"/>
      <c r="I40" s="36"/>
      <c r="J40" s="36">
        <v>15861040</v>
      </c>
      <c r="K40" s="36">
        <v>24806946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>
        <v>16285375</v>
      </c>
      <c r="C41" s="36">
        <v>26583565</v>
      </c>
      <c r="D41" s="36"/>
      <c r="E41" s="36"/>
      <c r="F41" s="36">
        <v>17746326.925160766</v>
      </c>
      <c r="G41" s="36">
        <v>28889700.136882361</v>
      </c>
      <c r="H41" s="36"/>
      <c r="I41" s="36"/>
      <c r="J41" s="36">
        <v>17121520</v>
      </c>
      <c r="K41" s="36">
        <v>29183613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>
        <v>18001740</v>
      </c>
      <c r="C42" s="36">
        <v>31509030</v>
      </c>
      <c r="D42" s="36"/>
      <c r="E42" s="36"/>
      <c r="F42" s="36">
        <v>19293747.199999984</v>
      </c>
      <c r="G42" s="36">
        <v>33315886.933333304</v>
      </c>
      <c r="H42" s="36"/>
      <c r="I42" s="36"/>
      <c r="J42" s="36">
        <v>19082266.699999999</v>
      </c>
      <c r="K42" s="36">
        <v>33857893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>
        <v>19837900</v>
      </c>
      <c r="C43" s="36">
        <v>35253075</v>
      </c>
      <c r="D43" s="36"/>
      <c r="E43" s="36"/>
      <c r="F43" s="36">
        <v>20904896.717466183</v>
      </c>
      <c r="G43" s="36">
        <v>36452046.448838845</v>
      </c>
      <c r="H43" s="36"/>
      <c r="I43" s="36"/>
      <c r="J43" s="36">
        <v>20272720</v>
      </c>
      <c r="K43" s="36">
        <v>37044106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>
        <v>21594165</v>
      </c>
      <c r="C44" s="36">
        <v>37815700</v>
      </c>
      <c r="D44" s="36"/>
      <c r="E44" s="36"/>
      <c r="F44" s="36">
        <v>22664830.933333311</v>
      </c>
      <c r="G44" s="36">
        <v>38467048.533333316</v>
      </c>
      <c r="H44" s="36"/>
      <c r="I44" s="36"/>
      <c r="J44" s="36">
        <v>22058400</v>
      </c>
      <c r="K44" s="36">
        <v>38479653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>
        <v>23565890</v>
      </c>
      <c r="C45" s="36">
        <v>39180755</v>
      </c>
      <c r="D45" s="36"/>
      <c r="E45" s="36"/>
      <c r="F45" s="36">
        <v>24760479.887183864</v>
      </c>
      <c r="G45" s="36">
        <v>39296857.887214601</v>
      </c>
      <c r="H45" s="36"/>
      <c r="I45" s="36"/>
      <c r="J45" s="36">
        <v>23441426.699999999</v>
      </c>
      <c r="K45" s="36">
        <v>39390000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>
        <v>25889020</v>
      </c>
      <c r="C46" s="36">
        <v>39571965</v>
      </c>
      <c r="D46" s="36"/>
      <c r="E46" s="36"/>
      <c r="F46" s="36">
        <v>27023290.666666631</v>
      </c>
      <c r="G46" s="36">
        <v>39709321.600000016</v>
      </c>
      <c r="H46" s="36"/>
      <c r="I46" s="36"/>
      <c r="J46" s="36">
        <v>25612253.300000001</v>
      </c>
      <c r="K46" s="36">
        <v>39757640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28060340</v>
      </c>
      <c r="C47" s="29">
        <v>39883280</v>
      </c>
      <c r="D47" s="36"/>
      <c r="E47" s="36"/>
      <c r="F47" s="36">
        <v>29361623.542914629</v>
      </c>
      <c r="G47" s="36">
        <v>39843545.623180658</v>
      </c>
      <c r="H47" s="36"/>
      <c r="I47" s="36"/>
      <c r="J47" s="36">
        <v>27082813.300000001</v>
      </c>
      <c r="K47" s="36">
        <v>39880186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30726705</v>
      </c>
      <c r="C48" s="30">
        <v>39915200</v>
      </c>
      <c r="D48" s="36"/>
      <c r="E48" s="36"/>
      <c r="F48" s="36">
        <v>31611437.866666634</v>
      </c>
      <c r="G48" s="36">
        <v>39901194.666666701</v>
      </c>
      <c r="H48" s="36"/>
      <c r="I48" s="36"/>
      <c r="J48" s="36">
        <v>29306160</v>
      </c>
      <c r="K48" s="36">
        <v>39862680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32778325</v>
      </c>
      <c r="C49" s="32">
        <v>39915200</v>
      </c>
      <c r="D49" s="36"/>
      <c r="E49" s="36"/>
      <c r="F49" s="36">
        <v>33643915.022492215</v>
      </c>
      <c r="G49" s="36">
        <v>39911460.480725668</v>
      </c>
      <c r="H49" s="36"/>
      <c r="I49" s="36"/>
      <c r="J49" s="36">
        <v>31301920</v>
      </c>
      <c r="K49" s="36">
        <v>39897693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34678325</v>
      </c>
      <c r="C50" s="30">
        <v>39915200</v>
      </c>
      <c r="D50" s="36"/>
      <c r="E50" s="36"/>
      <c r="F50" s="36">
        <v>35343859.199999966</v>
      </c>
      <c r="G50" s="36">
        <v>39915200.000000045</v>
      </c>
      <c r="H50" s="36"/>
      <c r="I50" s="36"/>
      <c r="J50" s="36">
        <v>33175133.300000001</v>
      </c>
      <c r="K50" s="36">
        <v>39915200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36219035</v>
      </c>
      <c r="C51" s="30">
        <v>39915200</v>
      </c>
      <c r="D51" s="36"/>
      <c r="E51" s="36"/>
      <c r="F51" s="36">
        <v>36600382.364563465</v>
      </c>
      <c r="G51" s="36">
        <v>39915200.000000045</v>
      </c>
      <c r="H51" s="36"/>
      <c r="I51" s="36"/>
      <c r="J51" s="36">
        <v>35135880</v>
      </c>
      <c r="K51" s="36">
        <v>39915200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37328730</v>
      </c>
      <c r="C52" s="30">
        <v>39915200</v>
      </c>
      <c r="D52" s="36"/>
      <c r="E52" s="36"/>
      <c r="F52" s="36">
        <v>37566505.599999979</v>
      </c>
      <c r="G52" s="36">
        <v>39915200.000000045</v>
      </c>
      <c r="H52" s="36"/>
      <c r="I52" s="36"/>
      <c r="J52" s="36">
        <v>36501400</v>
      </c>
      <c r="K52" s="36">
        <v>39915200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38382470</v>
      </c>
      <c r="C53" s="30">
        <v>39915200</v>
      </c>
      <c r="D53" s="36"/>
      <c r="E53" s="36"/>
      <c r="F53" s="36">
        <v>38299123.330862463</v>
      </c>
      <c r="G53" s="36">
        <v>39915200.000000045</v>
      </c>
      <c r="H53" s="36"/>
      <c r="I53" s="36"/>
      <c r="J53" s="36">
        <v>37359226.700000003</v>
      </c>
      <c r="K53" s="36">
        <v>39915200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38909340</v>
      </c>
      <c r="C54" s="30">
        <v>39915200</v>
      </c>
      <c r="D54" s="36"/>
      <c r="E54" s="36"/>
      <c r="F54" s="36">
        <v>38846593.066666633</v>
      </c>
      <c r="G54" s="36">
        <v>39915200.000000045</v>
      </c>
      <c r="H54" s="36"/>
      <c r="I54" s="36"/>
      <c r="J54" s="36">
        <v>38567186.700000003</v>
      </c>
      <c r="K54" s="36">
        <v>39915200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39268535</v>
      </c>
      <c r="C55" s="30">
        <v>39915200</v>
      </c>
      <c r="D55" s="36"/>
      <c r="E55" s="36"/>
      <c r="F55" s="36">
        <v>39246720.305102654</v>
      </c>
      <c r="G55" s="36">
        <v>39915200.000000045</v>
      </c>
      <c r="H55" s="36"/>
      <c r="I55" s="36"/>
      <c r="J55" s="36">
        <v>39039866.700000003</v>
      </c>
      <c r="K55" s="36">
        <v>39915200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39500050</v>
      </c>
      <c r="C56" s="30">
        <v>39915200</v>
      </c>
      <c r="D56" s="36"/>
      <c r="E56" s="36"/>
      <c r="F56" s="36">
        <v>39521650.133333333</v>
      </c>
      <c r="G56" s="36">
        <v>39915200.000000045</v>
      </c>
      <c r="H56" s="36"/>
      <c r="I56" s="36"/>
      <c r="J56" s="36">
        <v>39302466.700000003</v>
      </c>
      <c r="K56" s="36">
        <v>39915200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39651765</v>
      </c>
      <c r="C57" s="30">
        <v>39915200</v>
      </c>
      <c r="D57" s="36"/>
      <c r="E57" s="36"/>
      <c r="F57" s="36">
        <v>39684804.937735461</v>
      </c>
      <c r="G57" s="36">
        <v>39915200.000000045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39747525</v>
      </c>
      <c r="C58" s="30">
        <v>39915200</v>
      </c>
      <c r="D58" s="36"/>
      <c r="E58" s="36"/>
      <c r="F58" s="36">
        <v>39789152.000000022</v>
      </c>
      <c r="G58" s="36">
        <v>39915200.000000045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39803480</v>
      </c>
      <c r="C59" s="30">
        <v>39915200</v>
      </c>
      <c r="D59" s="36"/>
      <c r="E59" s="36"/>
      <c r="F59" s="36">
        <v>39854899.865844525</v>
      </c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39835400</v>
      </c>
      <c r="C60" s="30">
        <v>39915200</v>
      </c>
      <c r="D60" s="36"/>
      <c r="E60" s="36"/>
      <c r="F60" s="36">
        <v>39891390.933333367</v>
      </c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16.946920480002216</v>
      </c>
      <c r="C62" s="22">
        <f t="shared" si="1"/>
        <v>11.292909742916317</v>
      </c>
      <c r="D62" s="22" t="str">
        <f t="shared" si="1"/>
        <v/>
      </c>
      <c r="E62" s="22" t="str">
        <f t="shared" si="1"/>
        <v/>
      </c>
      <c r="F62" s="22">
        <f t="shared" si="1"/>
        <v>16.402258034773194</v>
      </c>
      <c r="G62" s="22">
        <f t="shared" si="1"/>
        <v>10.794287006747815</v>
      </c>
      <c r="H62" s="22" t="str">
        <f t="shared" si="1"/>
        <v/>
      </c>
      <c r="I62" s="22" t="str">
        <f t="shared" si="1"/>
        <v/>
      </c>
      <c r="J62" s="22">
        <f t="shared" si="1"/>
        <v>17.395228901888593</v>
      </c>
      <c r="K62" s="22">
        <f t="shared" si="1"/>
        <v>10.732126333702716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0">
        <v>39915200</v>
      </c>
      <c r="C65" s="49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B38" sqref="B38:B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8" width="3.54296875" style="5" customWidth="1"/>
    <col min="9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>
        <v>1107950.3999999994</v>
      </c>
      <c r="H30" s="36"/>
      <c r="I30" s="36">
        <v>2058134.4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>
        <v>3860954.0128513328</v>
      </c>
      <c r="H31" s="36"/>
      <c r="I31" s="36">
        <v>5227804.8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>
        <v>7418606.3999999957</v>
      </c>
      <c r="I32" s="36">
        <v>8515800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>
        <v>9679228.766997885</v>
      </c>
      <c r="I33" s="36">
        <v>10652817.6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>
        <v>11675908.799999995</v>
      </c>
      <c r="I34" s="36">
        <v>12395419.199999999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>
        <v>13773732.4320204</v>
      </c>
      <c r="I35" s="36">
        <v>14353156.800000001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>
        <v>15499353.599999996</v>
      </c>
      <c r="I36" s="36">
        <v>16049145.6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>
        <v>16428635.577216802</v>
      </c>
      <c r="I37" s="36">
        <v>17031600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16193604.9997635</v>
      </c>
      <c r="D38" s="36"/>
      <c r="E38" s="36"/>
      <c r="F38" s="36"/>
      <c r="G38" s="36">
        <v>17400916.799999982</v>
      </c>
      <c r="I38" s="36">
        <v>18261460.800000001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17992144.999781299</v>
      </c>
      <c r="D39" s="36"/>
      <c r="E39" s="36"/>
      <c r="F39" s="36"/>
      <c r="G39" s="36">
        <v>19376981.414836284</v>
      </c>
      <c r="I39" s="36">
        <v>20520388.800000001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20056399.999928601</v>
      </c>
      <c r="D40" s="36"/>
      <c r="E40" s="36"/>
      <c r="F40" s="36"/>
      <c r="G40" s="36">
        <v>22126737.599999979</v>
      </c>
      <c r="I40" s="36">
        <v>24464548.800000001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23680745.000049099</v>
      </c>
      <c r="D41" s="36"/>
      <c r="E41" s="36"/>
      <c r="F41" s="36"/>
      <c r="G41" s="36">
        <v>25997291.804729294</v>
      </c>
      <c r="I41" s="36">
        <v>28336996.800000001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27570709.9997412</v>
      </c>
      <c r="D42" s="36"/>
      <c r="E42" s="36"/>
      <c r="F42" s="36"/>
      <c r="G42" s="36">
        <v>29655302.399999976</v>
      </c>
      <c r="I42" s="36">
        <v>31284360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30656880</v>
      </c>
      <c r="D43" s="36"/>
      <c r="E43" s="36"/>
      <c r="F43" s="36"/>
      <c r="G43" s="36">
        <v>31984474.892088141</v>
      </c>
      <c r="I43" s="36">
        <v>33016204.800000001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32414570.000169601</v>
      </c>
      <c r="D44" s="36"/>
      <c r="E44" s="36"/>
      <c r="F44" s="36"/>
      <c r="G44" s="36">
        <v>33349665.600000009</v>
      </c>
      <c r="I44" s="36">
        <v>33754838.399999999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33341105.0002633</v>
      </c>
      <c r="D45" s="36"/>
      <c r="E45" s="36"/>
      <c r="F45" s="36"/>
      <c r="G45" s="36">
        <v>33795868.679132096</v>
      </c>
      <c r="I45" s="36">
        <v>34005830.399999999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33824749.999955401</v>
      </c>
      <c r="D46" s="36"/>
      <c r="E46" s="36"/>
      <c r="F46" s="36"/>
      <c r="G46" s="36">
        <v>33996268.800000027</v>
      </c>
      <c r="I46" s="36">
        <v>34034515.200000003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34008669.999830402</v>
      </c>
      <c r="D47" s="36"/>
      <c r="E47" s="36"/>
      <c r="F47" s="36"/>
      <c r="G47" s="36">
        <v>34042633.77176474</v>
      </c>
      <c r="I47" s="36">
        <v>34056028.799999997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34042775.000075899</v>
      </c>
      <c r="D48" s="36"/>
      <c r="E48" s="36"/>
      <c r="F48" s="36"/>
      <c r="G48" s="36">
        <v>34060809.600000031</v>
      </c>
      <c r="I48" s="36">
        <v>34063200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34063200</v>
      </c>
      <c r="D49" s="36"/>
      <c r="E49" s="36"/>
      <c r="F49" s="36"/>
      <c r="G49" s="36">
        <v>34062581.057142884</v>
      </c>
      <c r="I49" s="36">
        <v>34063200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34063200</v>
      </c>
      <c r="D50" s="36"/>
      <c r="E50" s="36"/>
      <c r="F50" s="36"/>
      <c r="G50" s="36">
        <v>34063200.000000022</v>
      </c>
      <c r="I50" s="36">
        <v>34063200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9.0452385485841216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8.463730373794041</v>
      </c>
      <c r="H52" s="22" t="str">
        <f t="shared" si="1"/>
        <v/>
      </c>
      <c r="I52" s="22">
        <f t="shared" si="1"/>
        <v>7.8539163256508431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1">
        <v>34063200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30" sqref="I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8" width="9.7265625" style="5" customWidth="1"/>
    <col min="9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590860.7999999997</v>
      </c>
      <c r="H30" s="36"/>
      <c r="I30" s="36">
        <v>274557.59999999998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4154233.2588139256</v>
      </c>
      <c r="H31" s="36"/>
      <c r="I31" s="36">
        <v>1507658.4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>
        <v>7552742.3999999948</v>
      </c>
      <c r="H32" s="36"/>
      <c r="I32" s="36">
        <v>5216594.4000000004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10880000.516844543</v>
      </c>
      <c r="H33" s="36"/>
      <c r="I33" s="36">
        <v>9797371.1999999993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13870778.399999989</v>
      </c>
      <c r="H34" s="36"/>
      <c r="I34" s="36">
        <v>13178764.800000001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16286570.951561134</v>
      </c>
      <c r="H35" s="36"/>
      <c r="I35" s="36">
        <v>15302973.6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13856156.120245799</v>
      </c>
      <c r="E36" s="36"/>
      <c r="F36" s="36"/>
      <c r="G36" s="36">
        <v>18403387.199999988</v>
      </c>
      <c r="H36" s="36"/>
      <c r="I36" s="36">
        <v>17484984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16629230.3604053</v>
      </c>
      <c r="E37" s="36"/>
      <c r="F37" s="36"/>
      <c r="G37" s="36">
        <v>20456935.628162552</v>
      </c>
      <c r="H37" s="36"/>
      <c r="I37" s="36">
        <v>19835582.399999999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19191782.760338798</v>
      </c>
      <c r="E38" s="36"/>
      <c r="F38" s="36"/>
      <c r="G38" s="36">
        <v>22117139.999999981</v>
      </c>
      <c r="H38" s="36"/>
      <c r="I38" s="36">
        <v>21622615.199999999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21122769.639594801</v>
      </c>
      <c r="E39" s="36"/>
      <c r="F39" s="36"/>
      <c r="G39" s="36">
        <v>23021411.182729971</v>
      </c>
      <c r="H39" s="36"/>
      <c r="I39" s="36">
        <v>22682311.199999999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22358350.440126199</v>
      </c>
      <c r="E40" s="36"/>
      <c r="F40" s="36"/>
      <c r="G40" s="36">
        <v>24011747.999999985</v>
      </c>
      <c r="H40" s="36"/>
      <c r="I40" s="36">
        <v>23520434.399999999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23154552.399933599</v>
      </c>
      <c r="E41" s="36"/>
      <c r="F41" s="36"/>
      <c r="G41" s="36">
        <v>26379269.991083104</v>
      </c>
      <c r="H41" s="36"/>
      <c r="I41" s="36">
        <v>24922123.199999999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24051455.239993401</v>
      </c>
      <c r="E42" s="36"/>
      <c r="F42" s="36"/>
      <c r="G42" s="36">
        <v>29788696.799999997</v>
      </c>
      <c r="H42" s="36"/>
      <c r="I42" s="36">
        <v>28134928.800000001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25762895.200132899</v>
      </c>
      <c r="E43" s="36"/>
      <c r="F43" s="36"/>
      <c r="G43" s="36">
        <v>34328269.329617135</v>
      </c>
      <c r="H43" s="36"/>
      <c r="I43" s="36">
        <v>32012452.800000001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28911127.719647899</v>
      </c>
      <c r="E44" s="36"/>
      <c r="F44" s="36"/>
      <c r="G44" s="36">
        <v>38736705.599999972</v>
      </c>
      <c r="H44" s="36"/>
      <c r="I44" s="36">
        <v>36178984.799999997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32773291.479820602</v>
      </c>
      <c r="E45" s="36"/>
      <c r="F45" s="36"/>
      <c r="G45" s="36">
        <v>41796908.885033675</v>
      </c>
      <c r="H45" s="36"/>
      <c r="I45" s="36">
        <v>39878287.200000003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36479843.879754201</v>
      </c>
      <c r="E46" s="36"/>
      <c r="F46" s="36"/>
      <c r="G46" s="36">
        <v>43836091.199999951</v>
      </c>
      <c r="H46" s="36"/>
      <c r="I46" s="36">
        <v>42590145.600000001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39198007.639926903</v>
      </c>
      <c r="E47" s="36"/>
      <c r="F47" s="36"/>
      <c r="G47" s="36">
        <v>44862549.361332081</v>
      </c>
      <c r="H47" s="36"/>
      <c r="I47" s="36">
        <v>44237491.200000003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41431097.159940198</v>
      </c>
      <c r="E48" s="36"/>
      <c r="F48" s="36"/>
      <c r="G48" s="36">
        <v>45416001.599999979</v>
      </c>
      <c r="H48" s="36"/>
      <c r="I48" s="36">
        <v>45104515.200000003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43234022.919780798</v>
      </c>
      <c r="E49" s="36"/>
      <c r="F49" s="36"/>
      <c r="G49" s="36">
        <v>45630180.305199079</v>
      </c>
      <c r="H49" s="36"/>
      <c r="I49" s="36">
        <v>45528393.600000001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44158380.999833897</v>
      </c>
      <c r="E50" s="36"/>
      <c r="F50" s="36"/>
      <c r="G50" s="36">
        <v>45727487.999999993</v>
      </c>
      <c r="H50" s="36"/>
      <c r="I50" s="36">
        <v>45653630.399999999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14.81746770953821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12.511827081869511</v>
      </c>
      <c r="H52" s="22" t="str">
        <f t="shared" si="1"/>
        <v/>
      </c>
      <c r="I52" s="22">
        <f t="shared" si="1"/>
        <v>13.004917595465489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1">
        <v>45759600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M54" sqref="M54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249881.33333333317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672942.54845060757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1343438.6666666658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2362850.229727671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3640257.3333333293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5029867.9449061565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4426819.5</v>
      </c>
      <c r="C36" s="36"/>
      <c r="D36" s="36"/>
      <c r="E36" s="36"/>
      <c r="F36" s="36">
        <v>6415942.6666666651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6004988</v>
      </c>
      <c r="C37" s="36"/>
      <c r="D37" s="36"/>
      <c r="E37" s="36"/>
      <c r="F37" s="36">
        <v>7595460.9174430398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7588125</v>
      </c>
      <c r="C38" s="36"/>
      <c r="D38" s="36"/>
      <c r="E38" s="36"/>
      <c r="F38" s="36">
        <v>8689253.3333333302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9146438.5</v>
      </c>
      <c r="C39" s="36"/>
      <c r="D39" s="36"/>
      <c r="E39" s="36"/>
      <c r="F39" s="36">
        <v>9726817.022302499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10268075</v>
      </c>
      <c r="C40" s="36"/>
      <c r="D40" s="36"/>
      <c r="E40" s="36"/>
      <c r="F40" s="36">
        <v>10740543.999999987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11</v>
      </c>
      <c r="B41" s="36">
        <v>11389645</v>
      </c>
      <c r="C41" s="29"/>
      <c r="D41" s="36"/>
      <c r="E41" s="36"/>
      <c r="F41" s="36">
        <v>11731776.805821486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12</v>
      </c>
      <c r="B42" s="36">
        <v>12590635</v>
      </c>
      <c r="C42" s="30"/>
      <c r="D42" s="36"/>
      <c r="E42" s="36"/>
      <c r="F42" s="36">
        <v>12811859.999999989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13</v>
      </c>
      <c r="B43" s="36">
        <v>14163835</v>
      </c>
      <c r="C43" s="32"/>
      <c r="D43" s="36"/>
      <c r="E43" s="36"/>
      <c r="F43" s="36">
        <v>14154734.733662531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14</v>
      </c>
      <c r="B44" s="36">
        <v>15846190</v>
      </c>
      <c r="C44" s="30"/>
      <c r="D44" s="36"/>
      <c r="E44" s="36"/>
      <c r="F44" s="36">
        <v>15712050.66666666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15</v>
      </c>
      <c r="B45" s="36">
        <v>17945500</v>
      </c>
      <c r="C45" s="30"/>
      <c r="D45" s="36"/>
      <c r="E45" s="36"/>
      <c r="F45" s="36">
        <v>17577051.638814583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16</v>
      </c>
      <c r="B46" s="36">
        <v>19885970</v>
      </c>
      <c r="C46" s="30"/>
      <c r="D46" s="36"/>
      <c r="E46" s="36"/>
      <c r="F46" s="36">
        <v>19471589.333333317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21588180</v>
      </c>
      <c r="C47" s="30"/>
      <c r="D47" s="36"/>
      <c r="E47" s="36"/>
      <c r="F47" s="36">
        <v>21175896.727018137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22799145</v>
      </c>
      <c r="C48" s="30"/>
      <c r="D48" s="36"/>
      <c r="E48" s="36"/>
      <c r="F48" s="36">
        <v>22562455.999999985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23598095</v>
      </c>
      <c r="C49" s="30"/>
      <c r="D49" s="36"/>
      <c r="E49" s="36"/>
      <c r="F49" s="36">
        <v>23539653.586860068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24168855</v>
      </c>
      <c r="C50" s="30"/>
      <c r="D50" s="36"/>
      <c r="E50" s="36"/>
      <c r="F50" s="36">
        <v>24177542.666666657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24541065</v>
      </c>
      <c r="C51" s="30"/>
      <c r="D51" s="36"/>
      <c r="E51" s="36"/>
      <c r="F51" s="36">
        <v>24497098.131165296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24680050</v>
      </c>
      <c r="C52" s="30"/>
      <c r="D52" s="36"/>
      <c r="E52" s="36"/>
      <c r="F52" s="36">
        <v>24678175.999999989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24739520</v>
      </c>
      <c r="C53" s="30"/>
      <c r="D53" s="36"/>
      <c r="E53" s="36"/>
      <c r="F53" s="36">
        <v>24771085.880494494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24769350</v>
      </c>
      <c r="C54" s="30"/>
      <c r="D54" s="36"/>
      <c r="E54" s="36"/>
      <c r="F54" s="36">
        <v>24811387.999999981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24789205</v>
      </c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24799085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24809060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24814000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24814000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24814000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14.737912997945513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14.894254222900942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0">
        <v>24814000</v>
      </c>
      <c r="C65" s="49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G71" sqref="G7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>
        <v>325094.39999999991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990725.10453920101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2029449.5999999978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3626627.250833251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1750850</v>
      </c>
      <c r="D36" s="36"/>
      <c r="E36" s="36"/>
      <c r="F36" s="36"/>
      <c r="G36" s="36">
        <v>5538556.7999999961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2772746</v>
      </c>
      <c r="D37" s="36"/>
      <c r="E37" s="36"/>
      <c r="F37" s="36"/>
      <c r="G37" s="36">
        <v>7402866.6697572237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4142085.5</v>
      </c>
      <c r="D38" s="36"/>
      <c r="E38" s="36"/>
      <c r="F38" s="36"/>
      <c r="G38" s="36">
        <v>9137303.9999999963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5947437</v>
      </c>
      <c r="D39" s="36"/>
      <c r="E39" s="36"/>
      <c r="F39" s="36"/>
      <c r="G39" s="36">
        <v>10524460.49990706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7759600</v>
      </c>
      <c r="D40" s="36"/>
      <c r="E40" s="36"/>
      <c r="F40" s="36"/>
      <c r="G40" s="36">
        <v>11759572.799999993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9517290</v>
      </c>
      <c r="D41" s="36"/>
      <c r="E41" s="36"/>
      <c r="F41" s="36"/>
      <c r="G41" s="36">
        <v>12930968.674506493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11104645</v>
      </c>
      <c r="D42" s="36"/>
      <c r="E42" s="36"/>
      <c r="F42" s="36"/>
      <c r="G42" s="36">
        <v>14016110.399999989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12562515</v>
      </c>
      <c r="D43" s="36"/>
      <c r="E43" s="36"/>
      <c r="F43" s="36"/>
      <c r="G43" s="36">
        <v>15012944.2943902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13693395</v>
      </c>
      <c r="D44" s="36"/>
      <c r="E44" s="36"/>
      <c r="F44" s="36"/>
      <c r="G44" s="36">
        <v>15946358.399999984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14885645</v>
      </c>
      <c r="D45" s="36"/>
      <c r="E45" s="36"/>
      <c r="F45" s="36"/>
      <c r="G45" s="36">
        <v>16749502.839803899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16125490</v>
      </c>
      <c r="D46" s="36"/>
      <c r="E46" s="36"/>
      <c r="F46" s="36"/>
      <c r="G46" s="36">
        <v>17680593.599999994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17331325</v>
      </c>
      <c r="D47" s="36"/>
      <c r="E47" s="36"/>
      <c r="F47" s="36"/>
      <c r="G47" s="36">
        <v>19219040.935126513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18823300</v>
      </c>
      <c r="D48" s="36"/>
      <c r="E48" s="36"/>
      <c r="F48" s="36"/>
      <c r="G48" s="36">
        <v>21270974.39999998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20669530</v>
      </c>
      <c r="D49" s="36"/>
      <c r="E49" s="36"/>
      <c r="F49" s="36"/>
      <c r="G49" s="36">
        <v>23999782.860825002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22461230</v>
      </c>
      <c r="D50" s="36"/>
      <c r="E50" s="36"/>
      <c r="F50" s="36"/>
      <c r="G50" s="36">
        <v>26927855.999999966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6">
        <v>24416520</v>
      </c>
      <c r="D51" s="36"/>
      <c r="E51" s="36"/>
      <c r="F51" s="36"/>
      <c r="G51" s="36">
        <v>29624232.593363512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6">
        <v>26371715</v>
      </c>
      <c r="D52" s="36"/>
      <c r="E52" s="36"/>
      <c r="F52" s="36"/>
      <c r="G52" s="36">
        <v>31721803.199999988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6">
        <v>28204360</v>
      </c>
      <c r="D53" s="36"/>
      <c r="E53" s="36"/>
      <c r="F53" s="36"/>
      <c r="G53" s="36">
        <v>32986512.835826039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6">
        <v>30071015</v>
      </c>
      <c r="D54" s="36"/>
      <c r="E54" s="36"/>
      <c r="F54" s="36"/>
      <c r="G54" s="36">
        <v>33693883.20000001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31011135</v>
      </c>
      <c r="D55" s="36"/>
      <c r="E55" s="36"/>
      <c r="F55" s="36"/>
      <c r="G55" s="36">
        <v>33921386.464650929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31828610</v>
      </c>
      <c r="D56" s="36"/>
      <c r="E56" s="36"/>
      <c r="F56" s="36"/>
      <c r="G56" s="36">
        <v>34023758.400000028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32380465</v>
      </c>
      <c r="D57" s="36"/>
      <c r="E57" s="36"/>
      <c r="F57" s="36"/>
      <c r="G57" s="36">
        <v>34048956.667379707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32768825</v>
      </c>
      <c r="D58" s="36"/>
      <c r="E58" s="36"/>
      <c r="F58" s="36"/>
      <c r="G58" s="36">
        <v>34059614.400000028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32986850</v>
      </c>
      <c r="D59" s="36"/>
      <c r="E59" s="36"/>
      <c r="F59" s="36"/>
      <c r="G59" s="36">
        <v>34062222.109090932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33245725</v>
      </c>
      <c r="D60" s="36"/>
      <c r="E60" s="36"/>
      <c r="F60" s="36"/>
      <c r="G60" s="36">
        <v>34063200.000000022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54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20.715856122606315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18.946130640214772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1">
        <v>34063200</v>
      </c>
      <c r="C65" s="49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52" sqref="I52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1.54296875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37232.400000000001</v>
      </c>
      <c r="C30" s="36">
        <v>1310582</v>
      </c>
      <c r="D30" s="36"/>
      <c r="E30" s="36"/>
      <c r="F30" s="36">
        <v>431547.46666666633</v>
      </c>
      <c r="G30" s="36">
        <v>3708434.1333333305</v>
      </c>
      <c r="H30" s="36">
        <v>211636.8</v>
      </c>
      <c r="I30" s="36">
        <v>4070742.4</v>
      </c>
      <c r="J30" s="36">
        <v>228620</v>
      </c>
      <c r="K30" s="36">
        <v>3701466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426931.9</v>
      </c>
      <c r="C31" s="36">
        <v>3355884.5</v>
      </c>
      <c r="D31" s="36"/>
      <c r="E31" s="36"/>
      <c r="F31" s="36">
        <v>1692842.9904895907</v>
      </c>
      <c r="G31" s="36">
        <v>4701156.5027560582</v>
      </c>
      <c r="H31" s="36">
        <v>1548084</v>
      </c>
      <c r="I31" s="36">
        <v>4723942.4000000004</v>
      </c>
      <c r="J31" s="36">
        <v>1143100</v>
      </c>
      <c r="K31" s="36">
        <v>4332893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1720136.5</v>
      </c>
      <c r="C32" s="36">
        <v>4512566.5</v>
      </c>
      <c r="D32" s="36"/>
      <c r="E32" s="36"/>
      <c r="F32" s="36">
        <v>3249016.7999999989</v>
      </c>
      <c r="G32" s="36">
        <v>5416334.3999999957</v>
      </c>
      <c r="H32" s="36">
        <v>3178471.2</v>
      </c>
      <c r="I32" s="36">
        <v>5872268</v>
      </c>
      <c r="J32" s="36">
        <v>2612800</v>
      </c>
      <c r="K32" s="36">
        <v>5182053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3216880.5</v>
      </c>
      <c r="C33" s="36">
        <v>5455783.5</v>
      </c>
      <c r="D33" s="36"/>
      <c r="E33" s="36"/>
      <c r="F33" s="36">
        <v>4046378.736615736</v>
      </c>
      <c r="G33" s="36">
        <v>5800893.630337189</v>
      </c>
      <c r="H33" s="36">
        <v>3988439.2</v>
      </c>
      <c r="I33" s="36">
        <v>6202787.2000000002</v>
      </c>
      <c r="J33" s="36">
        <v>3734126</v>
      </c>
      <c r="K33" s="36">
        <v>5976780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4318956.5</v>
      </c>
      <c r="C34" s="36">
        <v>6128450</v>
      </c>
      <c r="D34" s="36"/>
      <c r="E34" s="36"/>
      <c r="F34" s="36">
        <v>4714362.13333333</v>
      </c>
      <c r="G34" s="36">
        <v>6207141.8666666597</v>
      </c>
      <c r="H34" s="36">
        <v>4644252</v>
      </c>
      <c r="I34" s="36">
        <v>6440552</v>
      </c>
      <c r="J34" s="36">
        <v>4452646</v>
      </c>
      <c r="K34" s="36">
        <v>6259833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5195160.5</v>
      </c>
      <c r="C35" s="36">
        <v>6669560.5</v>
      </c>
      <c r="D35" s="36"/>
      <c r="E35" s="36"/>
      <c r="F35" s="36">
        <v>5423760.9033707399</v>
      </c>
      <c r="G35" s="36">
        <v>7120099.3948346991</v>
      </c>
      <c r="H35" s="36">
        <v>5492105.5999999996</v>
      </c>
      <c r="I35" s="36">
        <v>7590184</v>
      </c>
      <c r="J35" s="36">
        <v>5192940</v>
      </c>
      <c r="K35" s="36">
        <v>6913033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5914985</v>
      </c>
      <c r="C36" s="36">
        <v>7697175.5</v>
      </c>
      <c r="D36" s="36"/>
      <c r="E36" s="36"/>
      <c r="F36" s="36">
        <v>6073889.0666666627</v>
      </c>
      <c r="G36" s="36">
        <v>8438908.5333333295</v>
      </c>
      <c r="H36" s="36">
        <v>6123096.7999999998</v>
      </c>
      <c r="I36" s="36">
        <v>9858094.4000000004</v>
      </c>
      <c r="J36" s="36">
        <v>5933233</v>
      </c>
      <c r="K36" s="36">
        <v>8752880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6560348.5</v>
      </c>
      <c r="C37" s="36">
        <v>9370154</v>
      </c>
      <c r="D37" s="36"/>
      <c r="E37" s="36"/>
      <c r="F37" s="36">
        <v>6542705.96518292</v>
      </c>
      <c r="G37" s="36">
        <v>10592603.036690643</v>
      </c>
      <c r="H37" s="36">
        <v>6475824.7999999998</v>
      </c>
      <c r="I37" s="36">
        <v>11783728</v>
      </c>
      <c r="J37" s="36">
        <v>6532000</v>
      </c>
      <c r="K37" s="36">
        <v>11104400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7349675</v>
      </c>
      <c r="C38" s="36">
        <v>11087830</v>
      </c>
      <c r="D38" s="36"/>
      <c r="E38" s="36"/>
      <c r="F38" s="36">
        <v>7105945.0666666627</v>
      </c>
      <c r="G38" s="36">
        <v>12163890.399999989</v>
      </c>
      <c r="H38" s="36">
        <v>7172136</v>
      </c>
      <c r="I38" s="36">
        <v>12354624.800000001</v>
      </c>
      <c r="J38" s="36">
        <v>7196086</v>
      </c>
      <c r="K38" s="36">
        <v>12247500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">
      <c r="A39" s="33">
        <f t="shared" si="0"/>
        <v>5</v>
      </c>
      <c r="B39" s="36">
        <v>8347507.5</v>
      </c>
      <c r="C39" s="29">
        <v>12048375</v>
      </c>
      <c r="D39" s="36"/>
      <c r="E39" s="36"/>
      <c r="F39" s="36">
        <v>8555833.5056741182</v>
      </c>
      <c r="G39" s="36">
        <v>12344391.385045538</v>
      </c>
      <c r="H39" s="36">
        <v>8481148.8000000007</v>
      </c>
      <c r="I39" s="36">
        <v>12408187.199999999</v>
      </c>
      <c r="J39" s="36">
        <v>8546033</v>
      </c>
      <c r="K39" s="36">
        <v>12378140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">
      <c r="A40" s="33">
        <f t="shared" si="0"/>
        <v>6</v>
      </c>
      <c r="B40" s="36">
        <v>9588540</v>
      </c>
      <c r="C40" s="30">
        <v>12341260</v>
      </c>
      <c r="D40" s="36"/>
      <c r="E40" s="36"/>
      <c r="F40" s="36">
        <v>10226063.733333327</v>
      </c>
      <c r="G40" s="36">
        <v>12409929.066666679</v>
      </c>
      <c r="H40" s="36">
        <v>10238256.800000001</v>
      </c>
      <c r="I40" s="36">
        <v>12410800</v>
      </c>
      <c r="J40" s="36">
        <v>10004846</v>
      </c>
      <c r="K40" s="36">
        <v>12410800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7</v>
      </c>
      <c r="B41" s="36">
        <v>10775090</v>
      </c>
      <c r="C41" s="32">
        <v>12398355</v>
      </c>
      <c r="D41" s="36"/>
      <c r="E41" s="36"/>
      <c r="F41" s="36">
        <v>11484345.567361157</v>
      </c>
      <c r="G41" s="36">
        <v>12410581.498647869</v>
      </c>
      <c r="H41" s="36">
        <v>11586461.6</v>
      </c>
      <c r="I41" s="36">
        <v>12410800</v>
      </c>
      <c r="J41" s="36">
        <v>10984646</v>
      </c>
      <c r="K41" s="36">
        <v>12410800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8</v>
      </c>
      <c r="B42" s="36">
        <v>11671130</v>
      </c>
      <c r="C42" s="30">
        <v>12410800</v>
      </c>
      <c r="D42" s="36"/>
      <c r="E42" s="36"/>
      <c r="F42" s="36">
        <v>12219194.666666659</v>
      </c>
      <c r="G42" s="36">
        <v>12410800.000000015</v>
      </c>
      <c r="H42" s="36">
        <v>12243580.800000001</v>
      </c>
      <c r="I42" s="36">
        <v>12410800</v>
      </c>
      <c r="J42" s="36">
        <v>11844693</v>
      </c>
      <c r="K42" s="36">
        <v>12410800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9</v>
      </c>
      <c r="B43" s="36">
        <v>12107940</v>
      </c>
      <c r="C43" s="30">
        <v>12410800</v>
      </c>
      <c r="D43" s="36"/>
      <c r="E43" s="36"/>
      <c r="F43" s="36">
        <v>12352491.101282222</v>
      </c>
      <c r="G43" s="36">
        <v>12410800.000000015</v>
      </c>
      <c r="H43" s="36">
        <v>12366382.4</v>
      </c>
      <c r="I43" s="36">
        <v>12410800</v>
      </c>
      <c r="J43" s="36">
        <v>12214840</v>
      </c>
      <c r="K43" s="36">
        <v>12410800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10</v>
      </c>
      <c r="B44" s="36">
        <v>12323970</v>
      </c>
      <c r="C44" s="30">
        <v>12410800</v>
      </c>
      <c r="D44" s="36"/>
      <c r="E44" s="36"/>
      <c r="F44" s="36">
        <v>12404268.000000015</v>
      </c>
      <c r="G44" s="36">
        <v>12410800.000000015</v>
      </c>
      <c r="H44" s="36">
        <v>12408187.199999999</v>
      </c>
      <c r="I44" s="36">
        <v>12410800</v>
      </c>
      <c r="J44" s="36">
        <v>12356366</v>
      </c>
      <c r="K44" s="36">
        <v>12410800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11</v>
      </c>
      <c r="B45" s="36">
        <v>12390945</v>
      </c>
      <c r="C45" s="30">
        <v>12410800</v>
      </c>
      <c r="D45" s="36"/>
      <c r="E45" s="36"/>
      <c r="F45" s="36">
        <v>12409111.32954547</v>
      </c>
      <c r="G45" s="36">
        <v>12410800.000000015</v>
      </c>
      <c r="H45" s="36">
        <v>12410800</v>
      </c>
      <c r="I45" s="36">
        <v>12410800</v>
      </c>
      <c r="J45" s="36">
        <v>12399913</v>
      </c>
      <c r="K45" s="36">
        <v>12410800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12</v>
      </c>
      <c r="B46" s="36">
        <v>12405860</v>
      </c>
      <c r="C46" s="30">
        <v>12410800</v>
      </c>
      <c r="D46" s="36"/>
      <c r="E46" s="36"/>
      <c r="F46" s="36">
        <v>12410800.000000015</v>
      </c>
      <c r="G46" s="36">
        <v>12410800.000000015</v>
      </c>
      <c r="H46" s="36">
        <v>12410800</v>
      </c>
      <c r="I46" s="36">
        <v>12410800</v>
      </c>
      <c r="J46" s="36">
        <v>12410800</v>
      </c>
      <c r="K46" s="36">
        <v>12410800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13</v>
      </c>
      <c r="B47" s="36">
        <v>12408330</v>
      </c>
      <c r="C47" s="30">
        <v>12410800</v>
      </c>
      <c r="D47" s="36"/>
      <c r="E47" s="36"/>
      <c r="F47" s="36">
        <v>12410800.000000015</v>
      </c>
      <c r="G47" s="36"/>
      <c r="H47" s="36">
        <v>12410800</v>
      </c>
      <c r="I47" s="36">
        <v>12410800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14</v>
      </c>
      <c r="B48" s="36">
        <v>12410800</v>
      </c>
      <c r="C48" s="30">
        <v>12410800</v>
      </c>
      <c r="D48" s="36"/>
      <c r="E48" s="36"/>
      <c r="F48" s="36">
        <v>12410800.000000015</v>
      </c>
      <c r="G48" s="36"/>
      <c r="H48" s="36">
        <v>12410800</v>
      </c>
      <c r="I48" s="36">
        <v>12410800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15</v>
      </c>
      <c r="B49" s="36"/>
      <c r="C49" s="30"/>
      <c r="D49" s="36"/>
      <c r="E49" s="36"/>
      <c r="F49" s="36">
        <v>12410800.000000015</v>
      </c>
      <c r="G49" s="36"/>
      <c r="H49" s="36">
        <v>12410800</v>
      </c>
      <c r="I49" s="36">
        <v>12410800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16</v>
      </c>
      <c r="B50" s="36"/>
      <c r="C50" s="30"/>
      <c r="D50" s="36"/>
      <c r="E50" s="36"/>
      <c r="F50" s="36">
        <v>12410800.000000015</v>
      </c>
      <c r="G50" s="36"/>
      <c r="H50" s="36">
        <v>12410800</v>
      </c>
      <c r="I50" s="36">
        <v>12410800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60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-0.50379734611241511</v>
      </c>
      <c r="C52" s="22">
        <f t="shared" si="1"/>
        <v>-2.6492363887732435</v>
      </c>
      <c r="D52" s="22" t="str">
        <f t="shared" si="1"/>
        <v/>
      </c>
      <c r="E52" s="22" t="str">
        <f t="shared" si="1"/>
        <v/>
      </c>
      <c r="F52" s="22">
        <f t="shared" si="1"/>
        <v>-1.3792232081197109</v>
      </c>
      <c r="G52" s="22">
        <f t="shared" si="1"/>
        <v>-3.9832017044319121</v>
      </c>
      <c r="H52" s="22">
        <f t="shared" si="1"/>
        <v>-1.3031093637674167</v>
      </c>
      <c r="I52" s="22">
        <v>-4.3</v>
      </c>
      <c r="J52" s="22">
        <f t="shared" si="1"/>
        <v>-1.0081758676269628</v>
      </c>
      <c r="K52" s="22">
        <f t="shared" si="1"/>
        <v>-3.9627615374485998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12410800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8" width="10.54296875" style="5" bestFit="1" customWidth="1"/>
    <col min="9" max="9" width="11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1443.9999999999991</v>
      </c>
      <c r="G30" s="36">
        <v>3647.9999999999977</v>
      </c>
      <c r="H30" s="36">
        <v>0</v>
      </c>
      <c r="I30" s="36">
        <v>10032</v>
      </c>
      <c r="J30" s="36"/>
      <c r="K30" s="36">
        <v>2850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8823.3850678732961</v>
      </c>
      <c r="G31" s="36">
        <v>34534.710044840263</v>
      </c>
      <c r="H31" s="36">
        <v>228</v>
      </c>
      <c r="I31" s="36">
        <v>76608</v>
      </c>
      <c r="J31" s="36"/>
      <c r="K31" s="36">
        <v>25650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27055.999999999978</v>
      </c>
      <c r="G32" s="36">
        <v>103435.99999999991</v>
      </c>
      <c r="H32" s="36">
        <v>6612</v>
      </c>
      <c r="I32" s="36">
        <v>232788</v>
      </c>
      <c r="J32" s="36">
        <v>11400</v>
      </c>
      <c r="K32" s="36">
        <v>159600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78698.613656413028</v>
      </c>
      <c r="G33" s="36">
        <v>266151.6500059028</v>
      </c>
      <c r="H33" s="36">
        <v>41040</v>
      </c>
      <c r="I33" s="36">
        <v>462156</v>
      </c>
      <c r="J33" s="36">
        <v>44175</v>
      </c>
      <c r="K33" s="36">
        <v>377625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169403.9999999998</v>
      </c>
      <c r="G34" s="36">
        <v>493923.99999999953</v>
      </c>
      <c r="H34" s="36">
        <v>127452</v>
      </c>
      <c r="I34" s="36">
        <v>689700</v>
      </c>
      <c r="J34" s="36">
        <v>128250</v>
      </c>
      <c r="K34" s="36">
        <v>655500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315462.88544323109</v>
      </c>
      <c r="G35" s="36">
        <v>713355.25425221655</v>
      </c>
      <c r="H35" s="36">
        <v>276564</v>
      </c>
      <c r="I35" s="36">
        <v>898092</v>
      </c>
      <c r="J35" s="36">
        <v>303525</v>
      </c>
      <c r="K35" s="36">
        <v>852150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503651.9999999993</v>
      </c>
      <c r="G36" s="36">
        <v>946351.99999999942</v>
      </c>
      <c r="H36" s="36">
        <v>465348</v>
      </c>
      <c r="I36" s="36">
        <v>1124952</v>
      </c>
      <c r="J36" s="36">
        <v>524400</v>
      </c>
      <c r="K36" s="36">
        <v>1040250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700995.06274922914</v>
      </c>
      <c r="G37" s="36">
        <v>1188125.4000100926</v>
      </c>
      <c r="H37" s="36">
        <v>657552</v>
      </c>
      <c r="I37" s="36">
        <v>1396728</v>
      </c>
      <c r="J37" s="36">
        <v>684000</v>
      </c>
      <c r="K37" s="36">
        <v>1263975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913443.9999999993</v>
      </c>
      <c r="G38" s="36">
        <v>1442859.9999999988</v>
      </c>
      <c r="H38" s="36">
        <v>852948</v>
      </c>
      <c r="I38" s="36">
        <v>1717524</v>
      </c>
      <c r="J38" s="36">
        <v>900600</v>
      </c>
      <c r="K38" s="36">
        <v>1459200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1134357.1116873627</v>
      </c>
      <c r="G39" s="36">
        <v>1757069.3397893223</v>
      </c>
      <c r="H39" s="36">
        <v>1063164</v>
      </c>
      <c r="I39" s="36">
        <v>1949856</v>
      </c>
      <c r="J39" s="36">
        <v>1074450</v>
      </c>
      <c r="K39" s="36">
        <v>1708575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1362679.9999999991</v>
      </c>
      <c r="G40" s="36">
        <v>2000471.9999999984</v>
      </c>
      <c r="H40" s="36">
        <v>1307124</v>
      </c>
      <c r="I40" s="36">
        <v>2088252</v>
      </c>
      <c r="J40" s="36">
        <v>1241175</v>
      </c>
      <c r="K40" s="36">
        <v>1886700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/>
      <c r="C41" s="29"/>
      <c r="D41" s="36"/>
      <c r="E41" s="36"/>
      <c r="F41" s="36">
        <v>1612095.7986433255</v>
      </c>
      <c r="G41" s="36">
        <v>2105549.7213615361</v>
      </c>
      <c r="H41" s="36">
        <v>1575024</v>
      </c>
      <c r="I41" s="36">
        <v>2147988</v>
      </c>
      <c r="J41" s="36">
        <v>1422150</v>
      </c>
      <c r="K41" s="36">
        <v>2019225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/>
      <c r="C42" s="30"/>
      <c r="D42" s="36"/>
      <c r="E42" s="36"/>
      <c r="F42" s="36">
        <v>1830307.9999999991</v>
      </c>
      <c r="G42" s="36">
        <v>2155055.9999999986</v>
      </c>
      <c r="H42" s="36">
        <v>1789116</v>
      </c>
      <c r="I42" s="36">
        <v>2163036</v>
      </c>
      <c r="J42" s="36">
        <v>1583175</v>
      </c>
      <c r="K42" s="36">
        <v>2117550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/>
      <c r="C43" s="32"/>
      <c r="D43" s="36"/>
      <c r="E43" s="36"/>
      <c r="F43" s="36">
        <v>1988143.8395177459</v>
      </c>
      <c r="G43" s="36">
        <v>2162718.3621177827</v>
      </c>
      <c r="H43" s="36">
        <v>1962624</v>
      </c>
      <c r="I43" s="36">
        <v>2165772</v>
      </c>
      <c r="J43" s="36">
        <v>1742775</v>
      </c>
      <c r="K43" s="36">
        <v>2147475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/>
      <c r="C44" s="30"/>
      <c r="D44" s="36"/>
      <c r="E44" s="36"/>
      <c r="F44" s="36">
        <v>2089391.9999999984</v>
      </c>
      <c r="G44" s="36">
        <v>2165619.9999999986</v>
      </c>
      <c r="H44" s="36">
        <v>2064996</v>
      </c>
      <c r="I44" s="36">
        <v>2166000</v>
      </c>
      <c r="J44" s="36">
        <v>1859625</v>
      </c>
      <c r="K44" s="36">
        <v>2153175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/>
      <c r="C45" s="30"/>
      <c r="D45" s="36"/>
      <c r="E45" s="36"/>
      <c r="F45" s="36">
        <v>2134722.0758706275</v>
      </c>
      <c r="G45" s="36">
        <v>2165901.7013888876</v>
      </c>
      <c r="H45" s="36">
        <v>2116752</v>
      </c>
      <c r="I45" s="36">
        <v>2166000</v>
      </c>
      <c r="J45" s="36">
        <v>1975050</v>
      </c>
      <c r="K45" s="36">
        <v>2163150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/>
      <c r="C46" s="30"/>
      <c r="D46" s="36"/>
      <c r="E46" s="36"/>
      <c r="F46" s="36">
        <v>2156879.9999999977</v>
      </c>
      <c r="G46" s="36">
        <v>2165999.9999999986</v>
      </c>
      <c r="H46" s="36">
        <v>2147988</v>
      </c>
      <c r="I46" s="36">
        <v>2166000</v>
      </c>
      <c r="J46" s="36">
        <v>2050575</v>
      </c>
      <c r="K46" s="36">
        <v>2166000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/>
      <c r="C47" s="30"/>
      <c r="D47" s="36"/>
      <c r="E47" s="36"/>
      <c r="F47" s="36">
        <v>2162472.2606975161</v>
      </c>
      <c r="G47" s="36">
        <v>2165999.9999999986</v>
      </c>
      <c r="H47" s="36">
        <v>2158932</v>
      </c>
      <c r="I47" s="36">
        <v>2166000</v>
      </c>
      <c r="J47" s="36">
        <v>2073375</v>
      </c>
      <c r="K47" s="36">
        <v>2166000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/>
      <c r="C48" s="30"/>
      <c r="D48" s="36"/>
      <c r="E48" s="36"/>
      <c r="F48" s="36">
        <v>2164935.9999999981</v>
      </c>
      <c r="G48" s="36">
        <v>2165999.9999999986</v>
      </c>
      <c r="H48" s="36">
        <v>2164176</v>
      </c>
      <c r="I48" s="36">
        <v>2166000</v>
      </c>
      <c r="J48" s="36">
        <v>2136075</v>
      </c>
      <c r="K48" s="36">
        <v>2166000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/>
      <c r="C49" s="30"/>
      <c r="D49" s="36"/>
      <c r="E49" s="36"/>
      <c r="F49" s="36">
        <v>2165702.9666666649</v>
      </c>
      <c r="G49" s="36"/>
      <c r="H49" s="36">
        <v>2166000</v>
      </c>
      <c r="I49" s="36">
        <v>2166000</v>
      </c>
      <c r="J49" s="36">
        <v>2134650</v>
      </c>
      <c r="K49" s="36">
        <v>2166000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/>
      <c r="C50" s="30"/>
      <c r="D50" s="36"/>
      <c r="E50" s="36"/>
      <c r="F50" s="36">
        <v>2165999.9999999986</v>
      </c>
      <c r="G50" s="36"/>
      <c r="H50" s="36">
        <v>2166000</v>
      </c>
      <c r="I50" s="36">
        <v>2166000</v>
      </c>
      <c r="J50" s="36">
        <v>2154600</v>
      </c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-3.364869335269705</v>
      </c>
      <c r="G52" s="22">
        <f t="shared" si="1"/>
        <v>-5.7483507002181646</v>
      </c>
      <c r="H52" s="22">
        <f t="shared" si="1"/>
        <v>-3.2041571515233764</v>
      </c>
      <c r="I52" s="22">
        <f t="shared" si="1"/>
        <v>-6.6030263303453003</v>
      </c>
      <c r="J52" s="22">
        <f t="shared" si="1"/>
        <v>-2.4029844015102881</v>
      </c>
      <c r="K52" s="22">
        <f t="shared" si="1"/>
        <v>-5.7571240631391776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2166000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1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164.7999999999999</v>
      </c>
      <c r="G30" s="36">
        <v>411.99999999999977</v>
      </c>
      <c r="H30" s="36">
        <v>0</v>
      </c>
      <c r="I30" s="36">
        <v>13843.2</v>
      </c>
      <c r="J30" s="26"/>
      <c r="K30" s="26">
        <v>7724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1598.1761932144902</v>
      </c>
      <c r="G31" s="36">
        <v>23239.301230639125</v>
      </c>
      <c r="H31" s="36">
        <v>494.4</v>
      </c>
      <c r="I31" s="36">
        <v>94183.2</v>
      </c>
      <c r="J31" s="26"/>
      <c r="K31" s="26">
        <v>33990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5685.5999999999967</v>
      </c>
      <c r="G32" s="36">
        <v>80834.399999999936</v>
      </c>
      <c r="H32" s="36">
        <v>9640.7999999999993</v>
      </c>
      <c r="I32" s="36">
        <v>261537.6</v>
      </c>
      <c r="J32" s="27">
        <v>6180</v>
      </c>
      <c r="K32" s="26">
        <v>157590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49623.322090716829</v>
      </c>
      <c r="G33" s="36">
        <v>302733.7113001392</v>
      </c>
      <c r="H33" s="36">
        <v>47215.199999999997</v>
      </c>
      <c r="I33" s="36">
        <v>514917.6</v>
      </c>
      <c r="J33" s="27">
        <v>43260</v>
      </c>
      <c r="K33" s="26">
        <v>477405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143458.39999999985</v>
      </c>
      <c r="G34" s="36">
        <v>612973.59999999974</v>
      </c>
      <c r="H34" s="36">
        <v>143128.79999999999</v>
      </c>
      <c r="I34" s="36">
        <v>768050.4</v>
      </c>
      <c r="J34" s="27">
        <v>162225</v>
      </c>
      <c r="K34" s="26">
        <v>727695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336702.15418002772</v>
      </c>
      <c r="G35" s="36">
        <v>841260.08417125267</v>
      </c>
      <c r="H35" s="36">
        <v>307764</v>
      </c>
      <c r="I35" s="36">
        <v>994980</v>
      </c>
      <c r="J35" s="27">
        <v>324450</v>
      </c>
      <c r="K35" s="26">
        <v>947085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586687.99999999965</v>
      </c>
      <c r="G36" s="36">
        <v>1072353.5999999992</v>
      </c>
      <c r="H36" s="36">
        <v>514917.6</v>
      </c>
      <c r="I36" s="36">
        <v>1239213.6000000001</v>
      </c>
      <c r="J36" s="27">
        <v>565470</v>
      </c>
      <c r="K36" s="26">
        <v>1168020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800838.63261709153</v>
      </c>
      <c r="G37" s="36">
        <v>1340523.1693298945</v>
      </c>
      <c r="H37" s="36">
        <v>728498.4</v>
      </c>
      <c r="I37" s="36">
        <v>1553652</v>
      </c>
      <c r="J37" s="27">
        <v>774045</v>
      </c>
      <c r="K37" s="26">
        <v>1398224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1017969.5999999992</v>
      </c>
      <c r="G38" s="36">
        <v>1631355.1999999981</v>
      </c>
      <c r="H38" s="36">
        <v>940348.8</v>
      </c>
      <c r="I38" s="36">
        <v>1883911.2</v>
      </c>
      <c r="J38" s="27">
        <v>979530</v>
      </c>
      <c r="K38" s="26">
        <v>1614525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1242270.0442495204</v>
      </c>
      <c r="G39" s="36">
        <v>2005883.3044662611</v>
      </c>
      <c r="H39" s="36">
        <v>1173705.6000000001</v>
      </c>
      <c r="I39" s="36">
        <v>2132594.4</v>
      </c>
      <c r="J39" s="27">
        <v>1186560</v>
      </c>
      <c r="K39" s="26">
        <v>1850910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1486413.5999999989</v>
      </c>
      <c r="G40" s="36">
        <v>2267235.9999999977</v>
      </c>
      <c r="H40" s="36">
        <v>1443648</v>
      </c>
      <c r="I40" s="36">
        <v>2276217.6</v>
      </c>
      <c r="J40" s="27">
        <v>1362690</v>
      </c>
      <c r="K40" s="26">
        <v>2064120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/>
      <c r="C41" s="29"/>
      <c r="D41" s="36"/>
      <c r="E41" s="36"/>
      <c r="F41" s="36">
        <v>1813513.5949841915</v>
      </c>
      <c r="G41" s="36">
        <v>2324801.427591519</v>
      </c>
      <c r="H41" s="36">
        <v>1731388.8</v>
      </c>
      <c r="I41" s="36">
        <v>2333815.2000000002</v>
      </c>
      <c r="J41" s="27">
        <v>1563540</v>
      </c>
      <c r="K41" s="26">
        <v>2223255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/>
      <c r="C42" s="30"/>
      <c r="D42" s="36"/>
      <c r="E42" s="36"/>
      <c r="F42" s="36">
        <v>2092547.9999999981</v>
      </c>
      <c r="G42" s="36">
        <v>2347328.7999999952</v>
      </c>
      <c r="H42" s="36">
        <v>1973644.8</v>
      </c>
      <c r="I42" s="36">
        <v>2345680.7999999998</v>
      </c>
      <c r="J42" s="27">
        <v>1660875</v>
      </c>
      <c r="K42" s="26">
        <v>2286600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/>
      <c r="C43" s="32"/>
      <c r="D43" s="36"/>
      <c r="E43" s="36"/>
      <c r="F43" s="36">
        <v>2245736.251080777</v>
      </c>
      <c r="G43" s="36">
        <v>2348128.6655837512</v>
      </c>
      <c r="H43" s="36">
        <v>2136302.4</v>
      </c>
      <c r="I43" s="36">
        <v>2348152.7999999998</v>
      </c>
      <c r="J43" s="27">
        <v>1867905</v>
      </c>
      <c r="K43" s="26">
        <v>2320590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/>
      <c r="C44" s="30"/>
      <c r="D44" s="36"/>
      <c r="E44" s="36"/>
      <c r="F44" s="36">
        <v>2325163.1999999979</v>
      </c>
      <c r="G44" s="36">
        <v>2348399.9999999944</v>
      </c>
      <c r="H44" s="36">
        <v>2247295.2000000002</v>
      </c>
      <c r="I44" s="36">
        <v>2348400</v>
      </c>
      <c r="J44" s="27">
        <v>2030130</v>
      </c>
      <c r="K44" s="26">
        <v>2334495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/>
      <c r="C45" s="30"/>
      <c r="D45" s="36"/>
      <c r="E45" s="36"/>
      <c r="F45" s="36">
        <v>2341436.8997817566</v>
      </c>
      <c r="G45" s="36">
        <v>2348399.9999999944</v>
      </c>
      <c r="H45" s="36">
        <v>2304645.6</v>
      </c>
      <c r="I45" s="36">
        <v>2348400</v>
      </c>
      <c r="J45" s="27">
        <v>2130554</v>
      </c>
      <c r="K45" s="26">
        <v>2345310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/>
      <c r="C46" s="30"/>
      <c r="D46" s="36"/>
      <c r="E46" s="36"/>
      <c r="F46" s="36">
        <v>2347740.7999999947</v>
      </c>
      <c r="G46" s="36">
        <v>2348399.9999999944</v>
      </c>
      <c r="H46" s="36">
        <v>2328624</v>
      </c>
      <c r="I46" s="36">
        <v>2348400</v>
      </c>
      <c r="J46" s="27">
        <v>2234070</v>
      </c>
      <c r="K46" s="26">
        <v>2348400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/>
      <c r="C47" s="30"/>
      <c r="D47" s="36"/>
      <c r="E47" s="36"/>
      <c r="F47" s="36">
        <v>2348230.5248226891</v>
      </c>
      <c r="G47" s="36">
        <v>2348399.9999999944</v>
      </c>
      <c r="H47" s="36">
        <v>2340984</v>
      </c>
      <c r="I47" s="36">
        <v>2348400</v>
      </c>
      <c r="J47" s="27">
        <v>2280420</v>
      </c>
      <c r="K47" s="26">
        <v>2348400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/>
      <c r="C48" s="30"/>
      <c r="D48" s="36"/>
      <c r="E48" s="36"/>
      <c r="F48" s="36">
        <v>2348399.9999999944</v>
      </c>
      <c r="G48" s="36">
        <v>2348399.9999999944</v>
      </c>
      <c r="H48" s="36">
        <v>2346669.6</v>
      </c>
      <c r="I48" s="36">
        <v>2348400</v>
      </c>
      <c r="J48" s="27">
        <v>2319045</v>
      </c>
      <c r="K48" s="26">
        <v>2348400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/>
      <c r="C49" s="30"/>
      <c r="D49" s="36"/>
      <c r="E49" s="36"/>
      <c r="F49" s="36">
        <v>2348399.9999999944</v>
      </c>
      <c r="G49" s="36"/>
      <c r="H49" s="36">
        <v>2348400</v>
      </c>
      <c r="I49" s="36">
        <v>2348400</v>
      </c>
      <c r="J49" s="27">
        <v>2329860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/>
      <c r="C50" s="30"/>
      <c r="D50" s="36"/>
      <c r="E50" s="36"/>
      <c r="F50" s="36">
        <v>2348399.9999999944</v>
      </c>
      <c r="G50" s="36"/>
      <c r="H50" s="36">
        <v>2348400</v>
      </c>
      <c r="I50" s="36">
        <v>2348400</v>
      </c>
      <c r="J50" s="27">
        <v>2342220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27">
        <v>2348400</v>
      </c>
      <c r="K51" s="2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-3.4937501548470098</v>
      </c>
      <c r="G52" s="22">
        <f t="shared" si="1"/>
        <v>-5.9629936916227839</v>
      </c>
      <c r="H52" s="22">
        <f t="shared" si="1"/>
        <v>-3.2853611197883472</v>
      </c>
      <c r="I52" s="22">
        <f t="shared" si="1"/>
        <v>-6.707115807281923</v>
      </c>
      <c r="J52" s="22">
        <f t="shared" si="1"/>
        <v>-2.1703082396802866</v>
      </c>
      <c r="K52" s="22">
        <f t="shared" si="1"/>
        <v>-5.8681282788066023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2348400</v>
      </c>
      <c r="C55" s="49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F36" sqref="F36:J5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1" t="s">
        <v>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48" s="2" customFormat="1" ht="57.75" customHeight="1">
      <c r="A28" s="1" t="s">
        <v>7</v>
      </c>
      <c r="B28" s="70" t="s">
        <v>6</v>
      </c>
      <c r="C28" s="71"/>
      <c r="D28" s="70" t="s">
        <v>2</v>
      </c>
      <c r="E28" s="71"/>
      <c r="F28" s="70" t="s">
        <v>5</v>
      </c>
      <c r="G28" s="71"/>
      <c r="H28" s="70" t="s">
        <v>4</v>
      </c>
      <c r="I28" s="71"/>
      <c r="J28" s="70" t="s">
        <v>3</v>
      </c>
      <c r="K28" s="71"/>
      <c r="L28" s="70" t="s">
        <v>55</v>
      </c>
      <c r="M28" s="71"/>
      <c r="N28" s="70" t="s">
        <v>56</v>
      </c>
      <c r="O28" s="71"/>
      <c r="P28" s="70" t="s">
        <v>57</v>
      </c>
      <c r="Q28" s="71"/>
      <c r="R28" s="70" t="s">
        <v>58</v>
      </c>
      <c r="S28" s="71"/>
      <c r="T28" s="70" t="s">
        <v>59</v>
      </c>
      <c r="U28" s="71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106537.59999999993</v>
      </c>
      <c r="G30" s="36">
        <v>5955178.6666666623</v>
      </c>
      <c r="H30" s="36">
        <v>0</v>
      </c>
      <c r="I30" s="36">
        <v>6444783.9000000004</v>
      </c>
      <c r="J30" s="36"/>
      <c r="K30" s="3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535075.46201232006</v>
      </c>
      <c r="G31" s="36">
        <v>12544568.968859576</v>
      </c>
      <c r="H31" s="36">
        <v>172188.9</v>
      </c>
      <c r="I31" s="36">
        <v>14414669.199999999</v>
      </c>
      <c r="J31" s="36">
        <v>0</v>
      </c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1557087.9999999991</v>
      </c>
      <c r="G32" s="36">
        <v>19832383.999999993</v>
      </c>
      <c r="H32" s="36">
        <v>819947.1</v>
      </c>
      <c r="I32" s="36">
        <v>20703663.199999999</v>
      </c>
      <c r="J32" s="36">
        <v>34146</v>
      </c>
      <c r="K32" s="36">
        <v>19839213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4111998.9824463581</v>
      </c>
      <c r="G33" s="36">
        <v>24671381.425774693</v>
      </c>
      <c r="H33" s="36">
        <v>2189258.6</v>
      </c>
      <c r="I33" s="36">
        <v>25844731.199999999</v>
      </c>
      <c r="J33" s="36">
        <v>204880</v>
      </c>
      <c r="K33" s="36">
        <v>24380720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8088662.3999999948</v>
      </c>
      <c r="G34" s="36">
        <v>28926324.266666677</v>
      </c>
      <c r="H34" s="36">
        <v>4649099.8</v>
      </c>
      <c r="I34" s="36">
        <v>30223248.5</v>
      </c>
      <c r="J34" s="36">
        <v>3619546</v>
      </c>
      <c r="K34" s="36">
        <v>27419773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13194848.369588582</v>
      </c>
      <c r="G35" s="36">
        <v>33675103.383141614</v>
      </c>
      <c r="H35" s="36">
        <v>8716037.1999999993</v>
      </c>
      <c r="I35" s="36">
        <v>34454175.299999997</v>
      </c>
      <c r="J35" s="36">
        <v>11234253</v>
      </c>
      <c r="K35" s="36">
        <v>32575920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16124452.5</v>
      </c>
      <c r="C36" s="36">
        <v>32089102.5</v>
      </c>
      <c r="D36" s="36"/>
      <c r="E36" s="36"/>
      <c r="F36" s="36">
        <v>18614030.933333319</v>
      </c>
      <c r="G36" s="36">
        <v>37176158.933333263</v>
      </c>
      <c r="H36" s="36">
        <v>13570123.800000001</v>
      </c>
      <c r="I36" s="36">
        <v>37742163</v>
      </c>
      <c r="J36" s="36">
        <v>18644080</v>
      </c>
      <c r="K36" s="36">
        <v>37561333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20359365</v>
      </c>
      <c r="C37" s="36">
        <v>35349210</v>
      </c>
      <c r="D37" s="36"/>
      <c r="E37" s="36"/>
      <c r="F37" s="36">
        <v>23049509.090255391</v>
      </c>
      <c r="G37" s="36">
        <v>38346480.265289836</v>
      </c>
      <c r="H37" s="36">
        <v>18071633.100000001</v>
      </c>
      <c r="I37" s="36">
        <v>39218067.700000003</v>
      </c>
      <c r="J37" s="36">
        <v>23014853</v>
      </c>
      <c r="K37" s="36">
        <v>39746720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24610170</v>
      </c>
      <c r="C38" s="36">
        <v>38305605</v>
      </c>
      <c r="D38" s="36"/>
      <c r="E38" s="36"/>
      <c r="F38" s="36">
        <v>26964939.733333331</v>
      </c>
      <c r="G38" s="36">
        <v>39528181.333333284</v>
      </c>
      <c r="H38" s="36">
        <v>22433751.399999999</v>
      </c>
      <c r="I38" s="36">
        <v>41792701.399999999</v>
      </c>
      <c r="J38" s="36">
        <v>26053906</v>
      </c>
      <c r="K38" s="36">
        <v>40258920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28205872.5</v>
      </c>
      <c r="C39" s="36">
        <v>41613585</v>
      </c>
      <c r="D39" s="36"/>
      <c r="E39" s="36"/>
      <c r="F39" s="36">
        <v>30342484.38288163</v>
      </c>
      <c r="G39" s="36">
        <v>42803662.905392751</v>
      </c>
      <c r="H39" s="36">
        <v>26631880.399999999</v>
      </c>
      <c r="I39" s="36">
        <v>45949833</v>
      </c>
      <c r="J39" s="36">
        <v>28649053</v>
      </c>
      <c r="K39" s="36">
        <v>42102840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">
      <c r="A40" s="33">
        <f t="shared" si="0"/>
        <v>10</v>
      </c>
      <c r="B40" s="36">
        <v>32057122.5</v>
      </c>
      <c r="C40" s="29">
        <v>47110927.5</v>
      </c>
      <c r="D40" s="36"/>
      <c r="E40" s="36"/>
      <c r="F40" s="36">
        <v>33343537.066666614</v>
      </c>
      <c r="G40" s="36">
        <v>48261532.79999999</v>
      </c>
      <c r="H40" s="36">
        <v>30190450.600000001</v>
      </c>
      <c r="I40" s="36">
        <v>53960715.700000003</v>
      </c>
      <c r="J40" s="36">
        <v>32166160</v>
      </c>
      <c r="K40" s="36">
        <v>48215093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11</v>
      </c>
      <c r="B41" s="36">
        <v>35365200</v>
      </c>
      <c r="C41" s="30">
        <v>54382087.5</v>
      </c>
      <c r="D41" s="36"/>
      <c r="E41" s="36"/>
      <c r="F41" s="36">
        <v>35976736.992348358</v>
      </c>
      <c r="G41" s="36">
        <v>59037037.475298263</v>
      </c>
      <c r="H41" s="36">
        <v>33265252.100000001</v>
      </c>
      <c r="I41" s="36">
        <v>63693487.299999997</v>
      </c>
      <c r="J41" s="36">
        <v>35580826</v>
      </c>
      <c r="K41" s="36">
        <v>58424946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12</v>
      </c>
      <c r="B42" s="36">
        <v>39280410</v>
      </c>
      <c r="C42" s="32">
        <v>62484337.5</v>
      </c>
      <c r="D42" s="36"/>
      <c r="E42" s="36"/>
      <c r="F42" s="36">
        <v>38539293.866666608</v>
      </c>
      <c r="G42" s="36">
        <v>69847689.599999964</v>
      </c>
      <c r="H42" s="36">
        <v>36208862</v>
      </c>
      <c r="I42" s="36">
        <v>72081545.700000003</v>
      </c>
      <c r="J42" s="36">
        <v>38278413</v>
      </c>
      <c r="K42" s="36">
        <v>68361626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13</v>
      </c>
      <c r="B43" s="36">
        <v>43419382.5</v>
      </c>
      <c r="C43" s="30">
        <v>71289660</v>
      </c>
      <c r="D43" s="36"/>
      <c r="E43" s="36"/>
      <c r="F43" s="36">
        <v>41177948.113421142</v>
      </c>
      <c r="G43" s="36">
        <v>75634713.908740506</v>
      </c>
      <c r="H43" s="36">
        <v>39045878.799999997</v>
      </c>
      <c r="I43" s="36">
        <v>76665049.700000003</v>
      </c>
      <c r="J43" s="36">
        <v>40566240</v>
      </c>
      <c r="K43" s="36">
        <v>75805600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14</v>
      </c>
      <c r="B44" s="36">
        <v>47462512.5</v>
      </c>
      <c r="C44" s="30">
        <v>76083832.5</v>
      </c>
      <c r="D44" s="36"/>
      <c r="E44" s="36"/>
      <c r="F44" s="36">
        <v>44256811.733333327</v>
      </c>
      <c r="G44" s="36">
        <v>78720359.466666594</v>
      </c>
      <c r="H44" s="36">
        <v>42046885</v>
      </c>
      <c r="I44" s="36">
        <v>78944502.5</v>
      </c>
      <c r="J44" s="36">
        <v>42410160</v>
      </c>
      <c r="K44" s="36">
        <v>78571480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15</v>
      </c>
      <c r="B45" s="36">
        <v>50962275</v>
      </c>
      <c r="C45" s="30">
        <v>78928395</v>
      </c>
      <c r="D45" s="36"/>
      <c r="E45" s="36"/>
      <c r="F45" s="36">
        <v>48672178.137459189</v>
      </c>
      <c r="G45" s="36">
        <v>79418632.181758672</v>
      </c>
      <c r="H45" s="36">
        <v>46597591.200000003</v>
      </c>
      <c r="I45" s="36">
        <v>79723452.200000003</v>
      </c>
      <c r="J45" s="36">
        <v>45210186</v>
      </c>
      <c r="K45" s="36">
        <v>79459293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16</v>
      </c>
      <c r="B46" s="36">
        <v>56555460</v>
      </c>
      <c r="C46" s="30">
        <v>79887210</v>
      </c>
      <c r="D46" s="36"/>
      <c r="E46" s="36"/>
      <c r="F46" s="36">
        <v>53995441.066666611</v>
      </c>
      <c r="G46" s="36">
        <v>79703783.466666579</v>
      </c>
      <c r="H46" s="36">
        <v>51189294.700000003</v>
      </c>
      <c r="I46" s="36">
        <v>79879242.200000003</v>
      </c>
      <c r="J46" s="36">
        <v>48932173</v>
      </c>
      <c r="K46" s="36">
        <v>79869053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62372407.5</v>
      </c>
      <c r="C47" s="30">
        <v>79903200</v>
      </c>
      <c r="D47" s="36"/>
      <c r="E47" s="36"/>
      <c r="F47" s="36">
        <v>60208238.825906195</v>
      </c>
      <c r="G47" s="36">
        <v>79749962.598433331</v>
      </c>
      <c r="H47" s="36">
        <v>56264767</v>
      </c>
      <c r="I47" s="36">
        <v>79944837.900000006</v>
      </c>
      <c r="J47" s="36">
        <v>54361493</v>
      </c>
      <c r="K47" s="36">
        <v>79903200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66703162.5</v>
      </c>
      <c r="C48" s="30">
        <v>79903200</v>
      </c>
      <c r="D48" s="36"/>
      <c r="E48" s="36"/>
      <c r="F48" s="36">
        <v>66209020.799999923</v>
      </c>
      <c r="G48" s="36">
        <v>79766613.333333239</v>
      </c>
      <c r="H48" s="36">
        <v>61922401.700000003</v>
      </c>
      <c r="I48" s="36">
        <v>79944837.900000006</v>
      </c>
      <c r="J48" s="36">
        <v>60132280</v>
      </c>
      <c r="K48" s="36">
        <v>79903200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70442677.5</v>
      </c>
      <c r="C49" s="30">
        <v>79903200</v>
      </c>
      <c r="D49" s="36"/>
      <c r="E49" s="36"/>
      <c r="F49" s="36">
        <v>71040057.544850647</v>
      </c>
      <c r="G49" s="36">
        <v>79766613.333333239</v>
      </c>
      <c r="H49" s="36">
        <v>66866682.399999999</v>
      </c>
      <c r="I49" s="36">
        <v>79944837.900000006</v>
      </c>
      <c r="J49" s="36">
        <v>65493306</v>
      </c>
      <c r="K49" s="36">
        <v>79903200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73479022.5</v>
      </c>
      <c r="C50" s="30">
        <v>79903200</v>
      </c>
      <c r="D50" s="36"/>
      <c r="E50" s="36"/>
      <c r="F50" s="36">
        <v>74658271.999999955</v>
      </c>
      <c r="G50" s="36">
        <v>79766613.333333239</v>
      </c>
      <c r="H50" s="36">
        <v>70671236.700000003</v>
      </c>
      <c r="I50" s="36">
        <v>79944837.900000006</v>
      </c>
      <c r="J50" s="36">
        <v>69966520</v>
      </c>
      <c r="K50" s="36">
        <v>79903200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75636405</v>
      </c>
      <c r="C51" s="30">
        <v>79903200</v>
      </c>
      <c r="D51" s="36"/>
      <c r="E51" s="36"/>
      <c r="F51" s="36">
        <v>76926506.567001402</v>
      </c>
      <c r="G51" s="36">
        <v>79766613.333333239</v>
      </c>
      <c r="H51" s="36">
        <v>74213408</v>
      </c>
      <c r="I51" s="36">
        <v>79944837.900000006</v>
      </c>
      <c r="J51" s="36">
        <v>73244600</v>
      </c>
      <c r="K51" s="36">
        <v>79903200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77058637.5</v>
      </c>
      <c r="C52" s="30">
        <v>79903200</v>
      </c>
      <c r="D52" s="36"/>
      <c r="E52" s="36"/>
      <c r="F52" s="36">
        <v>78348843.73333329</v>
      </c>
      <c r="G52" s="36">
        <v>79766613.333333239</v>
      </c>
      <c r="H52" s="36">
        <v>76230477.799999997</v>
      </c>
      <c r="I52" s="36">
        <v>79944837.900000006</v>
      </c>
      <c r="J52" s="36">
        <v>76283653</v>
      </c>
      <c r="K52" s="36">
        <v>79903200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78209235</v>
      </c>
      <c r="C53" s="30">
        <v>79903200</v>
      </c>
      <c r="D53" s="36"/>
      <c r="E53" s="36"/>
      <c r="F53" s="36">
        <v>79099113.332230791</v>
      </c>
      <c r="G53" s="36">
        <v>79766613.333333239</v>
      </c>
      <c r="H53" s="36">
        <v>77739180.400000006</v>
      </c>
      <c r="I53" s="36">
        <v>79944837.900000006</v>
      </c>
      <c r="J53" s="36">
        <v>78400746</v>
      </c>
      <c r="K53" s="36">
        <v>79903200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78912405</v>
      </c>
      <c r="C54" s="30">
        <v>79903200</v>
      </c>
      <c r="D54" s="36"/>
      <c r="E54" s="36"/>
      <c r="F54" s="36">
        <v>79498903.466666594</v>
      </c>
      <c r="G54" s="36">
        <v>79766613.333333239</v>
      </c>
      <c r="H54" s="36">
        <v>78682119.5</v>
      </c>
      <c r="I54" s="36">
        <v>79944837.900000006</v>
      </c>
      <c r="J54" s="36">
        <v>79015386</v>
      </c>
      <c r="K54" s="36">
        <v>79903200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79375822.5</v>
      </c>
      <c r="C55" s="30">
        <v>79903200</v>
      </c>
      <c r="D55" s="36"/>
      <c r="E55" s="36"/>
      <c r="F55" s="36">
        <v>79636736.540023044</v>
      </c>
      <c r="G55" s="36">
        <v>79766613.333333239</v>
      </c>
      <c r="H55" s="36">
        <v>79215085.099999994</v>
      </c>
      <c r="I55" s="36">
        <v>79944837.900000006</v>
      </c>
      <c r="J55" s="36">
        <v>79664173</v>
      </c>
      <c r="K55" s="36">
        <v>79903200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79775377.5</v>
      </c>
      <c r="C56" s="30">
        <v>79903200</v>
      </c>
      <c r="D56" s="36"/>
      <c r="E56" s="36"/>
      <c r="F56" s="36">
        <v>79706515.199999914</v>
      </c>
      <c r="G56" s="36">
        <v>79766613.333333239</v>
      </c>
      <c r="H56" s="36">
        <v>79584061.200000003</v>
      </c>
      <c r="I56" s="36">
        <v>79944837.900000006</v>
      </c>
      <c r="J56" s="36">
        <v>79766613</v>
      </c>
      <c r="K56" s="36">
        <v>79903200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79887210</v>
      </c>
      <c r="C57" s="30">
        <v>79903200</v>
      </c>
      <c r="D57" s="36"/>
      <c r="E57" s="36"/>
      <c r="F57" s="36">
        <v>79738804.605028912</v>
      </c>
      <c r="G57" s="36">
        <v>79766613.333333239</v>
      </c>
      <c r="H57" s="36">
        <v>79789048</v>
      </c>
      <c r="I57" s="36">
        <v>79944837.900000006</v>
      </c>
      <c r="J57" s="36">
        <v>79869053</v>
      </c>
      <c r="K57" s="36">
        <v>79903200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79903200</v>
      </c>
      <c r="C58" s="30">
        <v>79903200</v>
      </c>
      <c r="D58" s="36"/>
      <c r="E58" s="36"/>
      <c r="F58" s="36">
        <v>79755686.399999902</v>
      </c>
      <c r="G58" s="36">
        <v>79766613.333333239</v>
      </c>
      <c r="H58" s="36">
        <v>79846444.299999997</v>
      </c>
      <c r="I58" s="36">
        <v>79944837.900000006</v>
      </c>
      <c r="J58" s="36">
        <v>79903200</v>
      </c>
      <c r="K58" s="36">
        <v>79903200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79903200</v>
      </c>
      <c r="C59" s="29">
        <v>79903200</v>
      </c>
      <c r="D59" s="36"/>
      <c r="E59" s="36"/>
      <c r="F59" s="36">
        <v>79763384.921212018</v>
      </c>
      <c r="G59" s="36"/>
      <c r="H59" s="36">
        <v>79895641.099999994</v>
      </c>
      <c r="I59" s="36">
        <v>79944837.900000006</v>
      </c>
      <c r="J59" s="36">
        <v>79903200</v>
      </c>
      <c r="K59" s="36">
        <v>79903200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>
        <v>79903200</v>
      </c>
      <c r="C60" s="36">
        <v>79903200</v>
      </c>
      <c r="D60" s="36"/>
      <c r="E60" s="36"/>
      <c r="F60" s="36">
        <v>79766613.333333239</v>
      </c>
      <c r="G60" s="36"/>
      <c r="H60" s="36">
        <v>79903840.599999994</v>
      </c>
      <c r="I60" s="36">
        <v>79944837.900000006</v>
      </c>
      <c r="J60" s="36">
        <v>79903200</v>
      </c>
      <c r="K60" s="3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15.893593173705474</v>
      </c>
      <c r="C62" s="22">
        <f t="shared" si="1"/>
        <v>11.202375502741852</v>
      </c>
      <c r="D62" s="22" t="str">
        <f t="shared" si="1"/>
        <v/>
      </c>
      <c r="E62" s="22" t="str">
        <f t="shared" si="1"/>
        <v/>
      </c>
      <c r="F62" s="22">
        <f t="shared" si="1"/>
        <v>16.323583463166834</v>
      </c>
      <c r="G62" s="22">
        <f t="shared" si="1"/>
        <v>10.731930757303026</v>
      </c>
      <c r="H62" s="22">
        <f t="shared" si="1"/>
        <v>16.937299645003439</v>
      </c>
      <c r="I62" s="22">
        <f t="shared" si="1"/>
        <v>10.216399469747504</v>
      </c>
      <c r="J62" s="22">
        <f t="shared" si="1"/>
        <v>17.282334154934883</v>
      </c>
      <c r="K62" s="22">
        <f t="shared" si="1"/>
        <v>10.772990030689606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0">
        <v>79903200</v>
      </c>
      <c r="C65" s="49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5a</vt:lpstr>
      <vt:lpstr>case 5b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2018-11-15T18:30:09Z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7d84dcbb-ce11-4081-8d47-0079b29d185a</vt:lpwstr>
  </property>
  <property fmtid="{D5CDD505-2E9C-101B-9397-08002B2CF9AE}" pid="8" name="CTP_TimeStamp">
    <vt:lpwstr>2018-11-07 06:30:43Z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(3)ICtx1bzh8ZlrE5Or11mi1QWrQd71r+itlRneTaVYF5kTa4aV5O+tpQP4/CT5soTx5zdgRBox
SB/6g7zU8rzFc50ep7P7udQjHnzy9VCAsJC/UgSBn5KNe9CEgaHvfpQraQOuL4KgLPg/g6ja
7uEBHvZdbyrsmg1mguRREXJWGtvi2D+o+Ya4zQZ79y2tWb7y9skzD2WLTBtxDvn5ITMOXU3k
77XQKfKvw2N8PMBR9W</vt:lpwstr>
  </property>
  <property fmtid="{D5CDD505-2E9C-101B-9397-08002B2CF9AE}" pid="13" name="_2015_ms_pID_7253431">
    <vt:lpwstr>0UDlk7ronGw0WooP/cOeoCDWF7t5n19SsqnBjYorBEo6AGssBivCXa
zdWRP7VZvlMT8MBelFuzqGT52M4qGfC2zoBBzUMOfJzbZjjWFC4yKYHYah8WHkiBbOeaepXh
r6yBJuucDgpp+sknwCx+UnNWpf7ZSutKimVSddfFG1TCjGCASOjxxskJ5zAm6CUQTdEH0SgG
xXS3oDWXGqcoY/P59K/4eXlE3WOPOSr//OJy</vt:lpwstr>
  </property>
  <property fmtid="{D5CDD505-2E9C-101B-9397-08002B2CF9AE}" pid="14" name="CTPClassification">
    <vt:lpwstr>CTP_NT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1541646102</vt:lpwstr>
  </property>
  <property fmtid="{D5CDD505-2E9C-101B-9397-08002B2CF9AE}" pid="19" name="_2015_ms_pID_7253432">
    <vt:lpwstr>es0qzlncS7jp73dUZ/Blht8=</vt:lpwstr>
  </property>
  <property fmtid="{5C58129F-E5B8-477A-9B38-B3E54BFA04C8}" pid="2">
    <vt:lpwstr>A27793D690CCD30776C89F226D19CB02D2BC4E174274ADED2FA0B3F3A37B93D7</vt:lpwstr>
  </property>
</Properties>
</file>